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IVT\PROJETS\GU2\II447800.CRETEIL-ECHAT\6-Conception\63-En cours\04_MT4\PE\3 DQE\"/>
    </mc:Choice>
  </mc:AlternateContent>
  <xr:revisionPtr revIDLastSave="0" documentId="13_ncr:1_{0EB9434A-D8F0-4D99-A60A-3DAD3FB585A3}" xr6:coauthVersionLast="47" xr6:coauthVersionMax="47" xr10:uidLastSave="{00000000-0000-0000-0000-000000000000}"/>
  <bookViews>
    <workbookView xWindow="28680" yWindow="-8100" windowWidth="29040" windowHeight="15720" tabRatio="683" xr2:uid="{00000000-000D-0000-FFFF-FFFF00000000}"/>
  </bookViews>
  <sheets>
    <sheet name="CART LOT 3" sheetId="16" r:id="rId1"/>
    <sheet name="Sous Détail-SIGNA déviation" sheetId="14" state="hidden" r:id="rId2"/>
    <sheet name="DQE DCE MT-4 ind 1" sheetId="23" r:id="rId3"/>
  </sheets>
  <definedNames>
    <definedName name="_Toc192688115" localSheetId="2">'DQE DCE MT-4 ind 1'!$M$39</definedName>
    <definedName name="_Toc192688215" localSheetId="2">'DQE DCE MT-4 ind 1'!#REF!</definedName>
    <definedName name="_Toc8752150" localSheetId="2">'DQE DCE MT-4 ind 1'!#REF!</definedName>
    <definedName name="_Toc8752158" localSheetId="2">'DQE DCE MT-4 ind 1'!#REF!</definedName>
    <definedName name="deb">#REF!</definedName>
    <definedName name="eme_10">#REF!</definedName>
    <definedName name="fx">#REF!</definedName>
    <definedName name="geo">#REF!</definedName>
    <definedName name="gr_40">#REF!</definedName>
    <definedName name="_xlnm.Print_Titles" localSheetId="2">'DQE DCE MT-4 ind 1'!$2:$5</definedName>
    <definedName name="rem_a">#REF!</definedName>
    <definedName name="_xlnm.Print_Area" localSheetId="0">'CART LOT 3'!$A$7:$G$64</definedName>
    <definedName name="_xlnm.Print_Area" localSheetId="2">'DQE DCE MT-4 ind 1'!$B$2:$K$108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23" l="1"/>
  <c r="K21" i="23"/>
  <c r="K35" i="23"/>
  <c r="H35" i="23"/>
  <c r="K87" i="23" l="1"/>
  <c r="K85" i="23"/>
  <c r="K83" i="23"/>
  <c r="K81" i="23"/>
  <c r="K79" i="23"/>
  <c r="K77" i="23"/>
  <c r="K75" i="23"/>
  <c r="K73" i="23"/>
  <c r="K63" i="23"/>
  <c r="K39" i="23"/>
  <c r="H41" i="23" l="1"/>
  <c r="H37" i="23"/>
  <c r="H43" i="23" l="1"/>
  <c r="H45" i="23" l="1"/>
  <c r="K55" i="23" l="1"/>
  <c r="K23" i="23" l="1"/>
  <c r="K19" i="23"/>
  <c r="K37" i="23"/>
  <c r="K41" i="23"/>
  <c r="K43" i="23"/>
  <c r="K45" i="23"/>
  <c r="K51" i="23"/>
  <c r="K53" i="23"/>
  <c r="K57" i="23"/>
  <c r="K59" i="23"/>
  <c r="K61" i="23"/>
  <c r="K65" i="23"/>
  <c r="K67" i="23"/>
  <c r="K69" i="23"/>
  <c r="K71" i="23" l="1"/>
  <c r="K29" i="23"/>
  <c r="K27" i="23"/>
  <c r="K25" i="23"/>
  <c r="K89" i="23" l="1"/>
  <c r="K100" i="23" s="1"/>
  <c r="C100" i="23"/>
  <c r="C98" i="23"/>
  <c r="C96" i="23"/>
  <c r="K47" i="23"/>
  <c r="K31" i="23"/>
  <c r="K96" i="23" s="1"/>
  <c r="C94" i="23"/>
  <c r="K98" i="23" l="1"/>
  <c r="K8" i="23"/>
  <c r="E19" i="14"/>
  <c r="F19" i="14" s="1"/>
  <c r="E10" i="14"/>
  <c r="F10" i="14" s="1"/>
  <c r="E5" i="14"/>
  <c r="F5" i="14" s="1"/>
  <c r="F21" i="14"/>
  <c r="F20" i="14"/>
  <c r="F16" i="14"/>
  <c r="F15" i="14"/>
  <c r="F14" i="14"/>
  <c r="F13" i="14"/>
  <c r="F12" i="14"/>
  <c r="F11" i="14"/>
  <c r="F9" i="14"/>
  <c r="F8" i="14"/>
  <c r="F7" i="14"/>
  <c r="F6" i="14"/>
  <c r="F4" i="14"/>
  <c r="K10" i="23" l="1"/>
  <c r="G21" i="14"/>
  <c r="H21" i="14" s="1"/>
  <c r="G16" i="14"/>
  <c r="H16" i="14" s="1"/>
  <c r="K15" i="23" l="1"/>
  <c r="K94" i="23" s="1"/>
  <c r="K103" i="23" s="1"/>
  <c r="K105" i="23" s="1"/>
  <c r="K107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tc={BCEB6007-BF2B-4281-A7F3-81FEF7B68E2E}</author>
  </authors>
  <commentList>
    <comment ref="H34" authorId="0" shapeId="0" xr:uid="{BCEB6007-BF2B-4281-A7F3-81FEF7B68E2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quantités de déblais/remblais, voir l'Excel et le dwg nommés Hypothèses terr</t>
      </text>
    </comment>
  </commentList>
</comments>
</file>

<file path=xl/sharedStrings.xml><?xml version="1.0" encoding="utf-8"?>
<sst xmlns="http://schemas.openxmlformats.org/spreadsheetml/2006/main" count="218" uniqueCount="169">
  <si>
    <t>Désignation</t>
  </si>
  <si>
    <t>Unité</t>
  </si>
  <si>
    <t>u</t>
  </si>
  <si>
    <t>m²</t>
  </si>
  <si>
    <t>ml</t>
  </si>
  <si>
    <t>ens</t>
  </si>
  <si>
    <t>TRAVAUX PREPARATOIRES</t>
  </si>
  <si>
    <t>N°</t>
  </si>
  <si>
    <t>Prix Unitaire</t>
  </si>
  <si>
    <t>F</t>
  </si>
  <si>
    <t>03.1</t>
  </si>
  <si>
    <t>03.2</t>
  </si>
  <si>
    <t>Ligne axiale chaussée et ligne stationnements (continue ou discontinue) - largeur 0.10 m</t>
  </si>
  <si>
    <t>Ligne axiale chaussée continue ou discontinue largeur 0.18 m</t>
  </si>
  <si>
    <t>Ligne positionnement feux largeur 0.20 m</t>
  </si>
  <si>
    <t>Ligne contour ilot largeur 0.15 m</t>
  </si>
  <si>
    <t>Bande Cédez le passage largeur 0,50 m</t>
  </si>
  <si>
    <t>Dents de requin</t>
  </si>
  <si>
    <t>Flèches directionnelles / bi-directionnelles</t>
  </si>
  <si>
    <t>Marquage ilot</t>
  </si>
  <si>
    <t>04.1.1</t>
  </si>
  <si>
    <t>04.1.2</t>
  </si>
  <si>
    <t>04.2</t>
  </si>
  <si>
    <t>04.3</t>
  </si>
  <si>
    <t>04.5</t>
  </si>
  <si>
    <t>04.6</t>
  </si>
  <si>
    <t>TOTAL BASE H.T.</t>
  </si>
  <si>
    <t>T.V.A. à 20 %</t>
  </si>
  <si>
    <t>TOTAL BASE T.T.C.</t>
  </si>
  <si>
    <t>Zone réservée - LIVRAISON</t>
  </si>
  <si>
    <t>Dalles podotactiles béton 40 * 60 * ép. 8 cm, coloris blanc quartz</t>
  </si>
  <si>
    <t>Bande STOP largeur 0,50 m</t>
  </si>
  <si>
    <t>Passage piéton</t>
  </si>
  <si>
    <t>05.16</t>
  </si>
  <si>
    <t>05.16.1</t>
  </si>
  <si>
    <t>05.16.2</t>
  </si>
  <si>
    <t>05.16.3</t>
  </si>
  <si>
    <t>05.16.4</t>
  </si>
  <si>
    <t>05.16.5</t>
  </si>
  <si>
    <t>05.16.6</t>
  </si>
  <si>
    <t>05.16.7</t>
  </si>
  <si>
    <t>05.16.8</t>
  </si>
  <si>
    <t>05.16.9</t>
  </si>
  <si>
    <t>05.16.10</t>
  </si>
  <si>
    <t>05.16.11</t>
  </si>
  <si>
    <t>05.16.12</t>
  </si>
  <si>
    <t>05.16.13</t>
  </si>
  <si>
    <t>05.17</t>
  </si>
  <si>
    <t>05.17.1</t>
  </si>
  <si>
    <t>05.17.2</t>
  </si>
  <si>
    <t>RECAPITULATIF BASE</t>
  </si>
  <si>
    <t>Signalisation horizontale</t>
  </si>
  <si>
    <t>Signalisation verticale</t>
  </si>
  <si>
    <t>Zebras</t>
  </si>
  <si>
    <t>05.17.3</t>
  </si>
  <si>
    <t>Panneau de police type Triflache, y compris génie civil associé</t>
  </si>
  <si>
    <t>Panneau de police type autoroutier,sur mât simple, y compris pannonceau et génie civil associé</t>
  </si>
  <si>
    <t>Déviation Bretelle A86</t>
  </si>
  <si>
    <t>Panneau déviation Type KD</t>
  </si>
  <si>
    <t>Dépose en fin de chantier</t>
  </si>
  <si>
    <t>03.3</t>
  </si>
  <si>
    <t>04.3.1</t>
  </si>
  <si>
    <r>
      <t xml:space="preserve">Fourniture et pose en tranchée ouverte et/ou sous fourreaux de câbles BTA, </t>
    </r>
    <r>
      <rPr>
        <sz val="10"/>
        <rFont val="Fira Sans"/>
        <family val="2"/>
      </rPr>
      <t>y compris raccordements dans les postes DP, coffrets en façade des lots, REMBT, câble BTA et équipements divers.</t>
    </r>
  </si>
  <si>
    <t>Câble 3×240 mm² aluminium + 1×95 mm² - pour alimentation des Lots</t>
  </si>
  <si>
    <t>Fourniture et pose de coffret type REMBT, y compris réhausse</t>
  </si>
  <si>
    <t>Etude art. 2 - contrôles divers</t>
  </si>
  <si>
    <r>
      <t xml:space="preserve">Massif béton </t>
    </r>
    <r>
      <rPr>
        <sz val="10"/>
        <rFont val="Fira Sans"/>
        <family val="2"/>
      </rPr>
      <t xml:space="preserve">pour encrage des appareils d'éclairage
</t>
    </r>
    <r>
      <rPr>
        <i/>
        <sz val="10"/>
        <rFont val="Fira Sans"/>
        <family val="2"/>
      </rPr>
      <t>y compris reprise fourreaux et terre</t>
    </r>
  </si>
  <si>
    <t>Mâts 8 m et 9 m, avec ou sans crosse</t>
  </si>
  <si>
    <t>Mâts jusqu'à 6,5m, avec ou sans crosse</t>
  </si>
  <si>
    <t>Borne 1 m</t>
  </si>
  <si>
    <t>Mât aiguille</t>
  </si>
  <si>
    <t>y compris toutes sujétions de fourniture, pose et raccordements (reprise fourreaux et terre)</t>
  </si>
  <si>
    <t>Câble bta 4x16 mm² Cu</t>
  </si>
  <si>
    <t>04.3.2</t>
  </si>
  <si>
    <t>04.3.3</t>
  </si>
  <si>
    <t>04.3.4</t>
  </si>
  <si>
    <r>
      <t>Fourniture et tirage sous fourreaux de câble hti et bta,</t>
    </r>
    <r>
      <rPr>
        <sz val="10"/>
        <rFont val="Fira Sans"/>
        <family val="2"/>
      </rPr>
      <t xml:space="preserve"> y compris raccordements amont et aval</t>
    </r>
  </si>
  <si>
    <t>04.4.1</t>
  </si>
  <si>
    <t>04.4.2</t>
  </si>
  <si>
    <t>04.4.3</t>
  </si>
  <si>
    <t>Raccordement hti / bta au réseau existant</t>
  </si>
  <si>
    <r>
      <t>Fourniture et pose dans chambre de transformateur hti de type Drop Abel,</t>
    </r>
    <r>
      <rPr>
        <sz val="10"/>
        <rFont val="Fira Sans"/>
        <family val="2"/>
      </rPr>
      <t xml:space="preserve"> y compris raccordements</t>
    </r>
  </si>
  <si>
    <t>Câble hti HT SENEROP 3×1×25 mm²</t>
  </si>
  <si>
    <r>
      <t xml:space="preserve">Dalle béton armé, </t>
    </r>
    <r>
      <rPr>
        <sz val="10"/>
        <rFont val="Arial"/>
        <family val="2"/>
      </rPr>
      <t>y compris câble de terre et liaison équipotentielle</t>
    </r>
    <r>
      <rPr>
        <sz val="10"/>
        <rFont val="Fira Sans"/>
        <family val="2"/>
      </rPr>
      <t xml:space="preserve"> (25m²)</t>
    </r>
  </si>
  <si>
    <r>
      <t>Amenée, installation, câblage et raccordements HTA, frais de location</t>
    </r>
    <r>
      <rPr>
        <sz val="10"/>
        <color rgb="FFFF0000"/>
        <rFont val="Fira Sans"/>
        <family val="2"/>
      </rPr>
      <t xml:space="preserve"> </t>
    </r>
    <r>
      <rPr>
        <b/>
        <u/>
        <sz val="10"/>
        <rFont val="Fira Sans"/>
        <family val="2"/>
      </rPr>
      <t>24 mois</t>
    </r>
  </si>
  <si>
    <t>1.2</t>
  </si>
  <si>
    <t>2.1</t>
  </si>
  <si>
    <t>2.2</t>
  </si>
  <si>
    <t>1.1</t>
  </si>
  <si>
    <t>Installations de chantier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</si>
  <si>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</si>
  <si>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</si>
  <si>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</si>
  <si>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</si>
  <si>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</si>
  <si>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</si>
  <si>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</si>
  <si>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</si>
  <si>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</si>
  <si>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</si>
  <si>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</si>
  <si>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</si>
  <si>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</si>
  <si>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</si>
  <si>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</si>
  <si>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</si>
  <si>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</si>
  <si>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</si>
  <si>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</si>
  <si>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</si>
  <si>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</si>
  <si>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</si>
  <si>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</si>
  <si>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</si>
  <si>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</si>
  <si>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Quantité</t>
  </si>
  <si>
    <t>Montant</t>
  </si>
  <si>
    <t>Quantité
brute</t>
  </si>
  <si>
    <t>Quantité
majorée</t>
  </si>
  <si>
    <t>Référence Projet</t>
  </si>
  <si>
    <t>SOUS TOTAL 02. TRAVAUX PREPARATOIRES</t>
  </si>
  <si>
    <t>Prix Unitaire
de référence</t>
  </si>
  <si>
    <t>2.3</t>
  </si>
  <si>
    <t>2.4</t>
  </si>
  <si>
    <t>2.5</t>
  </si>
  <si>
    <t>2.6</t>
  </si>
  <si>
    <t>INSTALLATION DU CHANTIER</t>
  </si>
  <si>
    <t>Signalisation de chantier</t>
  </si>
  <si>
    <t>SOUS TOTAL 01. INSTALLATION DU CHANTIER</t>
  </si>
  <si>
    <t>Indications des points de sondages à réaliser</t>
  </si>
  <si>
    <t>Instruction des DICT</t>
  </si>
  <si>
    <t>Plans d'exécution, profils</t>
  </si>
  <si>
    <t>Planning d'exécution</t>
  </si>
  <si>
    <t>Constat préventif avant travaux</t>
  </si>
  <si>
    <t>Piquetage de l'ensemble des ouvrages</t>
  </si>
  <si>
    <t>TERRASSEMENTS - GENE CIVIL</t>
  </si>
  <si>
    <t>Regards de visite Ø1000, y compris tampon fonte pour vannes de sectionnement et/ou vidange et/ou purge en limite de lots</t>
  </si>
  <si>
    <t xml:space="preserve">Chambre de purge ou de vidange 2 m x 2 m x 2 (profondeur) </t>
  </si>
  <si>
    <t>Chambre de tirage type L1C</t>
  </si>
  <si>
    <t>Chambre de tirage type L1T</t>
  </si>
  <si>
    <t>Fourreaux PVC 2 Ø42/45</t>
  </si>
  <si>
    <t>SOUS TOTAL 03. TERRASSEMENTS - GENIE CIVIL</t>
  </si>
  <si>
    <t>TUYAUTERIES ET ACCESSOIRES</t>
  </si>
  <si>
    <t>SOUS TOTAL 04. TUYAUTERIES ET ACCESSOIRES</t>
  </si>
  <si>
    <t>Fourniture et pose de Vannes de purge ou de vidange</t>
  </si>
  <si>
    <t>Remplissage et rinçage du réseau</t>
  </si>
  <si>
    <t>Essai mise en service et épreuve réseau de chaleur</t>
  </si>
  <si>
    <t>DOE réseau principal/antennes, plan de recollement, rapports d'essais, PV d'épreuves</t>
  </si>
  <si>
    <t>Ft</t>
  </si>
  <si>
    <t>Tranchée Chauffage Urbain sur toutes profondeurs, sous RD existant</t>
  </si>
  <si>
    <t>Fourniture, mise en œuvre canalisations tuyauterie aller ou retour en DN 250 intérieur et DN 400 Extérieur en Acier pré-isolé</t>
  </si>
  <si>
    <t>Fourniture, mise en œuvre canalisations tuyauterie aller ou retour en DN 200 intérieur et DN 315 Extérieur en Acier pré-isolé</t>
  </si>
  <si>
    <t>Fourniture, mise en œuvre canalisations tuyauterie aller ou retour en DN 100 intérieur et DN 200 Extérieur en Acier pré-isolé</t>
  </si>
  <si>
    <t>Fourniture, mise en œuvre canalisations tuyauterie aller ou retour en DN 65 intérieur et DN 140 Extérieur en acier pré-isolé</t>
  </si>
  <si>
    <t>Fourniture, mise en œuvre des coudes aller ou retour DN 250 intérieur et DN 400 Extérieur en Acier pré-isolé</t>
  </si>
  <si>
    <t>Fourniture, mise en œuvre des coudes aller ou retour DN 200 intérieur et DN 315 Extérieur en Acier pré-isolé</t>
  </si>
  <si>
    <t>Fourniture, mise en œuvre des coudes aller ou retour DN 100 intérieur et DN 200 Extérieur en Acier pré-isolé</t>
  </si>
  <si>
    <t>Fourniture, mise en œuvre des coudes aller ou retour DN 65 intérieur et DN 140 Extérieur en Acier pré-isolé</t>
  </si>
  <si>
    <t>Fourniture, mise en œuvre de Tés aller ou retour DN250/65/250 en acier pré-isolé pour piquage</t>
  </si>
  <si>
    <t>Fourniture, mise en œuvre de Tés aller ou retour DN200/100/200 en acier pré-isolé pour piquage</t>
  </si>
  <si>
    <t>Fourniture, mise en œuvre de Tés aller ou retour DN100/65/100 en acier pré-isolé pour piquage</t>
  </si>
  <si>
    <t>Fourniture et pose des Vannes d'isolement aller ou retour DN 65 en acier pré-isolé en limite de lot</t>
  </si>
  <si>
    <t>Fourniture, mise en œuvre de Tés aller ou retour DN250/50/250 en acier pré-isolé pour vidange/purge</t>
  </si>
  <si>
    <t>Fourniture, mise en œuvre de Tés aller ou retour DN200/50/200 en acier pré-isolé pour vidange/purge</t>
  </si>
  <si>
    <t>Fourniture, mise en œuvre de Tés aller ou retour DN100/50/100 en acier pré-isolé pour vidange/purge</t>
  </si>
  <si>
    <t>²</t>
  </si>
  <si>
    <t>1.3</t>
  </si>
  <si>
    <t>Plus-value pour travaux de nuit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</si>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</sst>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  <numFmt numFmtId="167" formatCode="0.0%"/>
    <numFmt numFmtId="168" formatCode="_-* #,##0.00\ _F_-;\-* #,##0.00\ _F_-;_-* &quot;-&quot;??\ _F_-;_-@_-"/>
    <numFmt numFmtId="169" formatCode="_-* #,##0.00\ [$€]_-;\-* #,##0.00\ [$€]_-;_-* &quot;-&quot;??\ [$€]_-;_-@_-"/>
    <numFmt numFmtId="170" formatCode="#,##0.00\ [$€];[Red]\-#,##0.00\ [$€]"/>
    <numFmt numFmtId="171" formatCode="#,##0.00\ [$€-1]"/>
    <numFmt numFmtId="172" formatCode="#,##0.00&quot; €&quot;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sz val="11"/>
      <name val="Fira Sans Bold"/>
    </font>
    <font>
      <sz val="10"/>
      <name val="Speak-Bold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Fira Sans"/>
      <family val="2"/>
    </font>
    <font>
      <sz val="10"/>
      <name val="Fira Sans"/>
      <family val="2"/>
    </font>
    <font>
      <b/>
      <i/>
      <sz val="10"/>
      <name val="Fira Sans"/>
      <family val="2"/>
    </font>
    <font>
      <i/>
      <sz val="10"/>
      <name val="Fira Sans"/>
      <family val="2"/>
    </font>
    <font>
      <sz val="10"/>
      <color rgb="FFFF0000"/>
      <name val="Fira Sans"/>
      <family val="2"/>
    </font>
    <font>
      <b/>
      <u/>
      <sz val="10"/>
      <name val="Fira Sans"/>
      <family val="2"/>
    </font>
    <font>
      <b/>
      <i/>
      <sz val="8"/>
      <name val="Fira Sans"/>
      <family val="2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Fira Sans Regular"/>
    </font>
    <font>
      <b/>
      <sz val="11"/>
      <color theme="0"/>
      <name val="Fira Sans"/>
      <family val="2"/>
    </font>
    <font>
      <b/>
      <sz val="10"/>
      <color theme="0"/>
      <name val="Fira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7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/>
    <xf numFmtId="0" fontId="5" fillId="0" borderId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 applyAlignment="0">
      <alignment vertical="top" wrapText="1"/>
      <protection locked="0"/>
    </xf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" fillId="0" borderId="0"/>
    <xf numFmtId="0" fontId="3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4" fontId="1" fillId="0" borderId="0" applyFont="0" applyFill="0" applyBorder="0" applyAlignment="0" applyProtection="0"/>
    <xf numFmtId="170" fontId="3" fillId="0" borderId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54">
    <xf numFmtId="0" fontId="0" fillId="0" borderId="0" xfId="0"/>
    <xf numFmtId="0" fontId="12" fillId="0" borderId="0" xfId="147"/>
    <xf numFmtId="0" fontId="13" fillId="0" borderId="0" xfId="147" applyFont="1"/>
    <xf numFmtId="0" fontId="12" fillId="0" borderId="0" xfId="147" applyProtection="1">
      <protection locked="0" hidden="1"/>
    </xf>
    <xf numFmtId="0" fontId="14" fillId="0" borderId="13" xfId="3" applyFont="1" applyBorder="1" applyAlignment="1">
      <alignment horizontal="center" vertical="center"/>
    </xf>
    <xf numFmtId="0" fontId="14" fillId="0" borderId="11" xfId="3" applyFont="1" applyBorder="1" applyAlignment="1">
      <alignment vertical="center" wrapText="1"/>
    </xf>
    <xf numFmtId="0" fontId="14" fillId="0" borderId="12" xfId="3" applyFont="1" applyBorder="1" applyAlignment="1">
      <alignment horizontal="center" vertical="center"/>
    </xf>
    <xf numFmtId="0" fontId="14" fillId="0" borderId="2" xfId="3" applyFont="1" applyBorder="1" applyAlignment="1">
      <alignment vertical="center" wrapText="1"/>
    </xf>
    <xf numFmtId="0" fontId="14" fillId="0" borderId="12" xfId="147" applyFont="1" applyBorder="1" applyAlignment="1">
      <alignment horizontal="center"/>
    </xf>
    <xf numFmtId="0" fontId="14" fillId="0" borderId="2" xfId="147" applyFont="1" applyBorder="1" applyAlignment="1">
      <alignment vertical="center" wrapText="1"/>
    </xf>
    <xf numFmtId="0" fontId="14" fillId="0" borderId="12" xfId="147" applyFont="1" applyBorder="1" applyAlignment="1">
      <alignment horizontal="center" vertical="top"/>
    </xf>
    <xf numFmtId="0" fontId="14" fillId="0" borderId="0" xfId="147" applyFont="1" applyAlignment="1">
      <alignment horizontal="center" vertical="top"/>
    </xf>
    <xf numFmtId="0" fontId="15" fillId="0" borderId="2" xfId="147" applyFont="1" applyBorder="1" applyAlignment="1">
      <alignment vertical="center" wrapText="1"/>
    </xf>
    <xf numFmtId="0" fontId="15" fillId="0" borderId="12" xfId="147" applyFont="1" applyBorder="1" applyAlignment="1">
      <alignment horizontal="center" vertical="top"/>
    </xf>
    <xf numFmtId="0" fontId="15" fillId="0" borderId="2" xfId="147" applyFont="1" applyBorder="1" applyAlignment="1">
      <alignment wrapText="1"/>
    </xf>
    <xf numFmtId="0" fontId="15" fillId="0" borderId="2" xfId="147" applyFont="1" applyBorder="1" applyAlignment="1">
      <alignment horizontal="left"/>
    </xf>
    <xf numFmtId="0" fontId="14" fillId="0" borderId="2" xfId="147" applyFont="1" applyBorder="1" applyAlignment="1">
      <alignment horizontal="left" vertical="center" wrapText="1"/>
    </xf>
    <xf numFmtId="0" fontId="15" fillId="0" borderId="12" xfId="147" applyFont="1" applyBorder="1" applyAlignment="1" applyProtection="1">
      <alignment horizontal="center" vertical="top"/>
      <protection locked="0"/>
    </xf>
    <xf numFmtId="0" fontId="15" fillId="0" borderId="2" xfId="147" applyFont="1" applyBorder="1" applyAlignment="1" applyProtection="1">
      <alignment vertical="top" wrapText="1"/>
      <protection locked="0"/>
    </xf>
    <xf numFmtId="0" fontId="15" fillId="0" borderId="12" xfId="3" applyFont="1" applyBorder="1" applyAlignment="1">
      <alignment horizontal="center" vertical="center" wrapText="1"/>
    </xf>
    <xf numFmtId="165" fontId="15" fillId="0" borderId="1" xfId="147" applyNumberFormat="1" applyFont="1" applyBorder="1" applyAlignment="1">
      <alignment vertical="top"/>
    </xf>
    <xf numFmtId="172" fontId="15" fillId="0" borderId="1" xfId="147" applyNumberFormat="1" applyFont="1" applyBorder="1" applyAlignment="1">
      <alignment vertical="top"/>
    </xf>
    <xf numFmtId="0" fontId="15" fillId="0" borderId="2" xfId="147" applyFont="1" applyBorder="1" applyAlignment="1">
      <alignment horizontal="center" vertical="top"/>
    </xf>
    <xf numFmtId="7" fontId="15" fillId="0" borderId="2" xfId="4" applyNumberFormat="1" applyFont="1" applyFill="1" applyBorder="1" applyAlignment="1">
      <alignment horizontal="right" vertical="top"/>
    </xf>
    <xf numFmtId="0" fontId="15" fillId="0" borderId="12" xfId="4" applyNumberFormat="1" applyFont="1" applyFill="1" applyBorder="1" applyAlignment="1">
      <alignment horizontal="center" vertical="center"/>
    </xf>
    <xf numFmtId="7" fontId="21" fillId="0" borderId="0" xfId="0" applyNumberFormat="1" applyFont="1"/>
    <xf numFmtId="0" fontId="21" fillId="0" borderId="0" xfId="0" applyFont="1"/>
    <xf numFmtId="7" fontId="22" fillId="0" borderId="0" xfId="0" applyNumberFormat="1" applyFont="1"/>
    <xf numFmtId="0" fontId="22" fillId="0" borderId="0" xfId="0" applyFont="1"/>
    <xf numFmtId="0" fontId="14" fillId="0" borderId="1" xfId="147" applyFont="1" applyBorder="1" applyAlignment="1">
      <alignment vertical="center" wrapText="1"/>
    </xf>
    <xf numFmtId="0" fontId="15" fillId="0" borderId="1" xfId="147" applyFont="1" applyBorder="1" applyAlignment="1">
      <alignment vertical="center" wrapText="1"/>
    </xf>
    <xf numFmtId="0" fontId="15" fillId="0" borderId="1" xfId="147" applyFont="1" applyBorder="1" applyAlignment="1">
      <alignment vertical="top" wrapText="1"/>
    </xf>
    <xf numFmtId="0" fontId="0" fillId="0" borderId="0" xfId="0" applyAlignment="1">
      <alignment vertical="center"/>
    </xf>
    <xf numFmtId="0" fontId="6" fillId="0" borderId="0" xfId="9" applyFont="1" applyAlignment="1">
      <alignment horizontal="left" vertical="center"/>
    </xf>
    <xf numFmtId="0" fontId="2" fillId="0" borderId="0" xfId="147" applyFont="1" applyAlignment="1" applyProtection="1">
      <alignment vertical="center"/>
      <protection locked="0" hidden="1"/>
    </xf>
    <xf numFmtId="0" fontId="15" fillId="0" borderId="12" xfId="8" applyFont="1" applyBorder="1" applyAlignment="1">
      <alignment horizontal="center" vertical="top" wrapText="1"/>
    </xf>
    <xf numFmtId="0" fontId="15" fillId="0" borderId="12" xfId="8" applyFont="1" applyBorder="1" applyAlignment="1">
      <alignment horizontal="center" vertical="center" wrapText="1"/>
    </xf>
    <xf numFmtId="0" fontId="14" fillId="0" borderId="1" xfId="147" applyFont="1" applyBorder="1" applyAlignment="1">
      <alignment vertical="top" wrapText="1"/>
    </xf>
    <xf numFmtId="0" fontId="14" fillId="0" borderId="1" xfId="8" applyFont="1" applyBorder="1" applyAlignment="1">
      <alignment vertical="top" wrapText="1"/>
    </xf>
    <xf numFmtId="0" fontId="0" fillId="0" borderId="13" xfId="0" applyBorder="1"/>
    <xf numFmtId="0" fontId="0" fillId="0" borderId="5" xfId="0" applyBorder="1"/>
    <xf numFmtId="0" fontId="0" fillId="0" borderId="12" xfId="0" applyBorder="1"/>
    <xf numFmtId="0" fontId="0" fillId="0" borderId="6" xfId="0" applyBorder="1"/>
    <xf numFmtId="0" fontId="0" fillId="0" borderId="17" xfId="0" applyBorder="1"/>
    <xf numFmtId="0" fontId="0" fillId="0" borderId="16" xfId="0" applyBorder="1"/>
    <xf numFmtId="0" fontId="18" fillId="0" borderId="6" xfId="0" applyFont="1" applyBorder="1"/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147" applyFont="1" applyAlignment="1">
      <alignment vertical="top" wrapText="1"/>
    </xf>
    <xf numFmtId="0" fontId="14" fillId="0" borderId="0" xfId="0" applyFont="1"/>
    <xf numFmtId="0" fontId="0" fillId="2" borderId="0" xfId="0" applyFill="1"/>
    <xf numFmtId="0" fontId="23" fillId="0" borderId="6" xfId="0" applyFont="1" applyBorder="1"/>
    <xf numFmtId="0" fontId="0" fillId="0" borderId="1" xfId="0" applyBorder="1"/>
    <xf numFmtId="0" fontId="0" fillId="0" borderId="15" xfId="0" applyBorder="1"/>
    <xf numFmtId="0" fontId="0" fillId="0" borderId="8" xfId="0" applyBorder="1"/>
    <xf numFmtId="167" fontId="2" fillId="0" borderId="0" xfId="1" applyNumberFormat="1" applyFont="1"/>
    <xf numFmtId="0" fontId="15" fillId="0" borderId="2" xfId="3" applyFont="1" applyBorder="1" applyAlignment="1">
      <alignment horizontal="left" vertical="center" wrapText="1" indent="2"/>
    </xf>
    <xf numFmtId="0" fontId="14" fillId="4" borderId="7" xfId="3" applyFont="1" applyFill="1" applyBorder="1" applyAlignment="1">
      <alignment horizontal="center" vertical="center"/>
    </xf>
    <xf numFmtId="0" fontId="14" fillId="4" borderId="9" xfId="3" applyFont="1" applyFill="1" applyBorder="1" applyAlignment="1">
      <alignment vertical="center"/>
    </xf>
    <xf numFmtId="0" fontId="15" fillId="4" borderId="7" xfId="3" applyFont="1" applyFill="1" applyBorder="1" applyAlignment="1">
      <alignment horizontal="center" vertical="center" wrapText="1"/>
    </xf>
    <xf numFmtId="0" fontId="12" fillId="0" borderId="0" xfId="147" applyAlignment="1">
      <alignment horizontal="center"/>
    </xf>
    <xf numFmtId="3" fontId="14" fillId="0" borderId="11" xfId="147" applyNumberFormat="1" applyFont="1" applyBorder="1" applyAlignment="1">
      <alignment horizontal="center"/>
    </xf>
    <xf numFmtId="167" fontId="15" fillId="4" borderId="9" xfId="1" applyNumberFormat="1" applyFont="1" applyFill="1" applyBorder="1" applyAlignment="1">
      <alignment horizontal="center" vertical="center"/>
    </xf>
    <xf numFmtId="167" fontId="15" fillId="0" borderId="2" xfId="1" applyNumberFormat="1" applyFont="1" applyFill="1" applyBorder="1" applyAlignment="1">
      <alignment horizontal="center" vertical="center"/>
    </xf>
    <xf numFmtId="44" fontId="15" fillId="0" borderId="2" xfId="226" applyFont="1" applyFill="1" applyBorder="1" applyAlignment="1">
      <alignment horizontal="center" vertical="center"/>
    </xf>
    <xf numFmtId="0" fontId="2" fillId="0" borderId="0" xfId="225"/>
    <xf numFmtId="0" fontId="16" fillId="0" borderId="2" xfId="148" applyFont="1" applyBorder="1" applyAlignment="1">
      <alignment horizontal="right" wrapText="1"/>
    </xf>
    <xf numFmtId="3" fontId="17" fillId="0" borderId="1" xfId="225" applyNumberFormat="1" applyFont="1" applyBorder="1" applyAlignment="1">
      <alignment horizontal="center" vertical="top"/>
    </xf>
    <xf numFmtId="0" fontId="15" fillId="0" borderId="12" xfId="225" applyFont="1" applyBorder="1" applyAlignment="1" applyProtection="1">
      <alignment horizontal="center" vertical="top"/>
      <protection locked="0"/>
    </xf>
    <xf numFmtId="0" fontId="15" fillId="0" borderId="12" xfId="225" applyFont="1" applyBorder="1" applyAlignment="1" applyProtection="1">
      <alignment horizontal="center"/>
      <protection locked="0"/>
    </xf>
    <xf numFmtId="0" fontId="15" fillId="0" borderId="13" xfId="225" applyFont="1" applyBorder="1" applyAlignment="1" applyProtection="1">
      <alignment horizontal="center" vertical="top"/>
      <protection locked="0"/>
    </xf>
    <xf numFmtId="0" fontId="16" fillId="0" borderId="2" xfId="225" applyFont="1" applyBorder="1" applyAlignment="1" applyProtection="1">
      <alignment horizontal="right" vertical="center" wrapText="1"/>
      <protection locked="0"/>
    </xf>
    <xf numFmtId="0" fontId="15" fillId="3" borderId="18" xfId="225" applyFont="1" applyFill="1" applyBorder="1" applyAlignment="1" applyProtection="1">
      <alignment vertical="center" wrapText="1"/>
      <protection locked="0"/>
    </xf>
    <xf numFmtId="0" fontId="14" fillId="3" borderId="18" xfId="225" applyFont="1" applyFill="1" applyBorder="1" applyAlignment="1" applyProtection="1">
      <alignment vertical="center" wrapText="1"/>
      <protection locked="0"/>
    </xf>
    <xf numFmtId="0" fontId="14" fillId="0" borderId="0" xfId="225" applyFont="1" applyAlignment="1" applyProtection="1">
      <alignment horizontal="center" vertical="top"/>
      <protection locked="0"/>
    </xf>
    <xf numFmtId="0" fontId="14" fillId="0" borderId="15" xfId="225" applyFont="1" applyBorder="1" applyAlignment="1" applyProtection="1">
      <alignment horizontal="center" vertical="top"/>
      <protection locked="0"/>
    </xf>
    <xf numFmtId="171" fontId="16" fillId="0" borderId="5" xfId="225" applyNumberFormat="1" applyFont="1" applyBorder="1" applyAlignment="1" applyProtection="1">
      <alignment horizontal="right" vertical="top"/>
      <protection hidden="1"/>
    </xf>
    <xf numFmtId="0" fontId="14" fillId="0" borderId="12" xfId="225" applyFont="1" applyBorder="1" applyAlignment="1" applyProtection="1">
      <alignment horizontal="center" vertical="top"/>
      <protection locked="0"/>
    </xf>
    <xf numFmtId="0" fontId="14" fillId="0" borderId="2" xfId="225" applyFont="1" applyBorder="1" applyAlignment="1" applyProtection="1">
      <alignment horizontal="left" vertical="top" wrapText="1"/>
      <protection locked="0"/>
    </xf>
    <xf numFmtId="171" fontId="16" fillId="0" borderId="6" xfId="225" applyNumberFormat="1" applyFont="1" applyBorder="1" applyAlignment="1" applyProtection="1">
      <alignment horizontal="right" vertical="top"/>
      <protection hidden="1"/>
    </xf>
    <xf numFmtId="171" fontId="14" fillId="0" borderId="6" xfId="225" applyNumberFormat="1" applyFont="1" applyBorder="1" applyAlignment="1" applyProtection="1">
      <alignment horizontal="right" vertical="top"/>
      <protection hidden="1"/>
    </xf>
    <xf numFmtId="0" fontId="14" fillId="0" borderId="12" xfId="225" applyFont="1" applyBorder="1" applyAlignment="1" applyProtection="1">
      <alignment horizontal="center"/>
      <protection locked="0"/>
    </xf>
    <xf numFmtId="0" fontId="14" fillId="0" borderId="2" xfId="225" applyFont="1" applyBorder="1" applyAlignment="1" applyProtection="1">
      <alignment horizontal="left" vertical="center" wrapText="1"/>
      <protection locked="0"/>
    </xf>
    <xf numFmtId="0" fontId="16" fillId="0" borderId="2" xfId="225" applyFont="1" applyBorder="1" applyAlignment="1" applyProtection="1">
      <alignment horizontal="left" vertical="center" wrapText="1"/>
      <protection locked="0"/>
    </xf>
    <xf numFmtId="167" fontId="2" fillId="0" borderId="21" xfId="1" applyNumberFormat="1" applyFont="1" applyBorder="1"/>
    <xf numFmtId="0" fontId="15" fillId="0" borderId="13" xfId="225" applyFont="1" applyBorder="1" applyAlignment="1" applyProtection="1">
      <alignment horizontal="center"/>
      <protection locked="0"/>
    </xf>
    <xf numFmtId="0" fontId="16" fillId="0" borderId="11" xfId="225" applyFont="1" applyBorder="1" applyAlignment="1" applyProtection="1">
      <alignment horizontal="left" vertical="center" wrapText="1"/>
      <protection locked="0"/>
    </xf>
    <xf numFmtId="0" fontId="14" fillId="0" borderId="2" xfId="225" applyFont="1" applyBorder="1" applyAlignment="1" applyProtection="1">
      <alignment horizontal="right"/>
      <protection locked="0"/>
    </xf>
    <xf numFmtId="0" fontId="15" fillId="0" borderId="12" xfId="225" applyFont="1" applyBorder="1" applyAlignment="1" applyProtection="1">
      <alignment horizontal="right"/>
      <protection locked="0"/>
    </xf>
    <xf numFmtId="0" fontId="14" fillId="0" borderId="0" xfId="225" applyFont="1" applyAlignment="1" applyProtection="1">
      <alignment horizontal="right"/>
      <protection locked="0"/>
    </xf>
    <xf numFmtId="0" fontId="15" fillId="0" borderId="2" xfId="225" applyFont="1" applyBorder="1" applyAlignment="1" applyProtection="1">
      <alignment horizontal="right"/>
      <protection locked="0"/>
    </xf>
    <xf numFmtId="0" fontId="15" fillId="0" borderId="0" xfId="225" applyFont="1" applyAlignment="1" applyProtection="1">
      <alignment horizontal="right"/>
      <protection locked="0"/>
    </xf>
    <xf numFmtId="171" fontId="15" fillId="0" borderId="6" xfId="225" applyNumberFormat="1" applyFont="1" applyBorder="1" applyAlignment="1" applyProtection="1">
      <alignment horizontal="right" vertical="top"/>
      <protection hidden="1"/>
    </xf>
    <xf numFmtId="0" fontId="15" fillId="0" borderId="17" xfId="225" applyFont="1" applyBorder="1" applyAlignment="1" applyProtection="1">
      <alignment horizontal="center"/>
      <protection locked="0"/>
    </xf>
    <xf numFmtId="0" fontId="20" fillId="0" borderId="3" xfId="225" applyFont="1" applyBorder="1" applyAlignment="1" applyProtection="1">
      <alignment horizontal="left"/>
      <protection locked="0"/>
    </xf>
    <xf numFmtId="0" fontId="15" fillId="0" borderId="17" xfId="225" applyFont="1" applyBorder="1" applyAlignment="1" applyProtection="1">
      <alignment horizontal="right"/>
      <protection locked="0"/>
    </xf>
    <xf numFmtId="0" fontId="14" fillId="0" borderId="8" xfId="225" applyFont="1" applyBorder="1" applyAlignment="1" applyProtection="1">
      <alignment horizontal="right"/>
      <protection locked="0"/>
    </xf>
    <xf numFmtId="171" fontId="14" fillId="0" borderId="16" xfId="225" applyNumberFormat="1" applyFont="1" applyBorder="1" applyAlignment="1" applyProtection="1">
      <alignment horizontal="right" vertical="top"/>
      <protection hidden="1"/>
    </xf>
    <xf numFmtId="44" fontId="15" fillId="0" borderId="6" xfId="226" applyFont="1" applyFill="1" applyBorder="1" applyAlignment="1">
      <alignment horizontal="center" vertical="center"/>
    </xf>
    <xf numFmtId="44" fontId="15" fillId="0" borderId="3" xfId="226" applyFont="1" applyFill="1" applyBorder="1" applyAlignment="1">
      <alignment horizontal="center" vertical="center"/>
    </xf>
    <xf numFmtId="3" fontId="15" fillId="0" borderId="2" xfId="147" applyNumberFormat="1" applyFont="1" applyBorder="1" applyAlignment="1">
      <alignment horizontal="center"/>
    </xf>
    <xf numFmtId="4" fontId="15" fillId="0" borderId="12" xfId="147" applyNumberFormat="1" applyFont="1" applyBorder="1" applyAlignment="1">
      <alignment horizontal="center"/>
    </xf>
    <xf numFmtId="4" fontId="15" fillId="0" borderId="12" xfId="3" applyNumberFormat="1" applyFont="1" applyBorder="1" applyAlignment="1">
      <alignment horizontal="center" vertical="center" wrapText="1"/>
    </xf>
    <xf numFmtId="165" fontId="15" fillId="0" borderId="2" xfId="226" applyNumberFormat="1" applyFont="1" applyFill="1" applyBorder="1" applyAlignment="1">
      <alignment horizontal="center" vertical="center"/>
    </xf>
    <xf numFmtId="0" fontId="14" fillId="3" borderId="23" xfId="225" applyFont="1" applyFill="1" applyBorder="1" applyAlignment="1" applyProtection="1">
      <alignment vertical="center" wrapText="1"/>
      <protection locked="0"/>
    </xf>
    <xf numFmtId="3" fontId="14" fillId="0" borderId="5" xfId="147" applyNumberFormat="1" applyFont="1" applyBorder="1" applyAlignment="1">
      <alignment horizontal="center"/>
    </xf>
    <xf numFmtId="167" fontId="15" fillId="4" borderId="24" xfId="1" applyNumberFormat="1" applyFont="1" applyFill="1" applyBorder="1" applyAlignment="1">
      <alignment horizontal="center" vertical="center"/>
    </xf>
    <xf numFmtId="167" fontId="15" fillId="0" borderId="6" xfId="1" applyNumberFormat="1" applyFont="1" applyFill="1" applyBorder="1" applyAlignment="1">
      <alignment horizontal="center" vertical="center"/>
    </xf>
    <xf numFmtId="44" fontId="15" fillId="0" borderId="25" xfId="226" applyFont="1" applyFill="1" applyBorder="1" applyAlignment="1">
      <alignment horizontal="center" vertical="center"/>
    </xf>
    <xf numFmtId="0" fontId="15" fillId="0" borderId="22" xfId="3" applyFont="1" applyBorder="1" applyAlignment="1">
      <alignment horizontal="center" vertical="center" wrapText="1"/>
    </xf>
    <xf numFmtId="0" fontId="15" fillId="4" borderId="28" xfId="3" applyFont="1" applyFill="1" applyBorder="1" applyAlignment="1">
      <alignment horizontal="center" vertical="center" wrapText="1"/>
    </xf>
    <xf numFmtId="0" fontId="15" fillId="0" borderId="22" xfId="147" applyFont="1" applyBorder="1" applyAlignment="1">
      <alignment horizontal="center"/>
    </xf>
    <xf numFmtId="0" fontId="15" fillId="0" borderId="22" xfId="148" applyFont="1" applyBorder="1" applyAlignment="1">
      <alignment horizontal="center" vertical="center" wrapText="1"/>
    </xf>
    <xf numFmtId="3" fontId="15" fillId="0" borderId="6" xfId="147" applyNumberFormat="1" applyFont="1" applyBorder="1" applyAlignment="1">
      <alignment horizontal="center"/>
    </xf>
    <xf numFmtId="0" fontId="14" fillId="0" borderId="17" xfId="3" applyFont="1" applyBorder="1" applyAlignment="1">
      <alignment horizontal="center" vertical="center"/>
    </xf>
    <xf numFmtId="0" fontId="15" fillId="0" borderId="3" xfId="3" applyFont="1" applyBorder="1" applyAlignment="1">
      <alignment horizontal="left" vertical="center" wrapText="1" indent="2"/>
    </xf>
    <xf numFmtId="0" fontId="15" fillId="0" borderId="17" xfId="3" applyFont="1" applyBorder="1" applyAlignment="1">
      <alignment horizontal="center" vertical="center" wrapText="1"/>
    </xf>
    <xf numFmtId="165" fontId="12" fillId="0" borderId="0" xfId="147" applyNumberFormat="1"/>
    <xf numFmtId="165" fontId="13" fillId="0" borderId="0" xfId="147" applyNumberFormat="1" applyFont="1"/>
    <xf numFmtId="0" fontId="15" fillId="0" borderId="2" xfId="1" applyNumberFormat="1" applyFont="1" applyFill="1" applyBorder="1" applyAlignment="1">
      <alignment horizontal="center" vertical="center"/>
    </xf>
    <xf numFmtId="0" fontId="15" fillId="0" borderId="2" xfId="226" applyNumberFormat="1" applyFont="1" applyFill="1" applyBorder="1" applyAlignment="1">
      <alignment horizontal="center" vertical="center"/>
    </xf>
    <xf numFmtId="0" fontId="15" fillId="0" borderId="20" xfId="226" applyNumberFormat="1" applyFont="1" applyFill="1" applyBorder="1" applyAlignment="1">
      <alignment horizontal="center" vertical="center"/>
    </xf>
    <xf numFmtId="0" fontId="15" fillId="0" borderId="2" xfId="147" applyFont="1" applyBorder="1" applyAlignment="1">
      <alignment horizontal="center"/>
    </xf>
    <xf numFmtId="0" fontId="15" fillId="4" borderId="9" xfId="1" applyNumberFormat="1" applyFont="1" applyFill="1" applyBorder="1" applyAlignment="1">
      <alignment horizontal="center" vertical="center"/>
    </xf>
    <xf numFmtId="44" fontId="15" fillId="0" borderId="29" xfId="226" applyFont="1" applyFill="1" applyBorder="1" applyAlignment="1">
      <alignment horizontal="center" vertical="center"/>
    </xf>
    <xf numFmtId="0" fontId="15" fillId="0" borderId="30" xfId="226" applyNumberFormat="1" applyFont="1" applyFill="1" applyBorder="1" applyAlignment="1">
      <alignment horizontal="center" vertical="center"/>
    </xf>
    <xf numFmtId="49" fontId="14" fillId="0" borderId="12" xfId="225" applyNumberFormat="1" applyFont="1" applyBorder="1" applyAlignment="1">
      <alignment horizontal="center" vertical="top"/>
    </xf>
    <xf numFmtId="49" fontId="14" fillId="0" borderId="12" xfId="148" applyNumberFormat="1" applyFont="1" applyBorder="1" applyAlignment="1">
      <alignment horizontal="center" vertical="center"/>
    </xf>
    <xf numFmtId="4" fontId="15" fillId="2" borderId="12" xfId="3" applyNumberFormat="1" applyFont="1" applyFill="1" applyBorder="1" applyAlignment="1">
      <alignment horizontal="center" vertical="center" wrapText="1"/>
    </xf>
    <xf numFmtId="4" fontId="15" fillId="2" borderId="12" xfId="147" applyNumberFormat="1" applyFont="1" applyFill="1" applyBorder="1" applyAlignment="1">
      <alignment horizontal="center"/>
    </xf>
    <xf numFmtId="4" fontId="15" fillId="5" borderId="12" xfId="3" applyNumberFormat="1" applyFont="1" applyFill="1" applyBorder="1" applyAlignment="1">
      <alignment horizontal="center" vertical="center" wrapText="1"/>
    </xf>
    <xf numFmtId="0" fontId="2" fillId="0" borderId="0" xfId="147" applyFont="1"/>
    <xf numFmtId="0" fontId="18" fillId="0" borderId="2" xfId="3" applyFont="1" applyBorder="1" applyAlignment="1">
      <alignment horizontal="left" vertical="center" wrapText="1" indent="2"/>
    </xf>
    <xf numFmtId="0" fontId="14" fillId="0" borderId="2" xfId="147" applyFont="1" applyBorder="1" applyAlignment="1">
      <alignment vertical="top" wrapText="1"/>
    </xf>
    <xf numFmtId="0" fontId="25" fillId="3" borderId="11" xfId="3" applyFont="1" applyFill="1" applyBorder="1" applyAlignment="1">
      <alignment horizontal="center" vertical="center" wrapText="1"/>
    </xf>
    <xf numFmtId="0" fontId="25" fillId="3" borderId="2" xfId="3" applyFont="1" applyFill="1" applyBorder="1" applyAlignment="1">
      <alignment horizontal="center" vertical="center" wrapText="1"/>
    </xf>
    <xf numFmtId="0" fontId="25" fillId="3" borderId="3" xfId="3" applyFont="1" applyFill="1" applyBorder="1" applyAlignment="1">
      <alignment horizontal="center" vertical="center" wrapText="1"/>
    </xf>
    <xf numFmtId="0" fontId="26" fillId="3" borderId="14" xfId="3" applyFont="1" applyFill="1" applyBorder="1" applyAlignment="1">
      <alignment horizontal="center" vertical="center" wrapText="1"/>
    </xf>
    <xf numFmtId="0" fontId="26" fillId="3" borderId="10" xfId="3" applyFont="1" applyFill="1" applyBorder="1" applyAlignment="1">
      <alignment horizontal="center" vertical="center" wrapText="1"/>
    </xf>
    <xf numFmtId="0" fontId="26" fillId="3" borderId="19" xfId="3" applyFont="1" applyFill="1" applyBorder="1" applyAlignment="1">
      <alignment horizontal="center" vertical="center" wrapText="1"/>
    </xf>
    <xf numFmtId="0" fontId="27" fillId="3" borderId="4" xfId="148" applyFont="1" applyFill="1" applyBorder="1" applyAlignment="1">
      <alignment horizontal="center" vertical="center"/>
    </xf>
    <xf numFmtId="0" fontId="27" fillId="3" borderId="18" xfId="148" applyFont="1" applyFill="1" applyBorder="1" applyAlignment="1">
      <alignment horizontal="center" vertical="center"/>
    </xf>
    <xf numFmtId="0" fontId="25" fillId="3" borderId="5" xfId="3" applyFont="1" applyFill="1" applyBorder="1" applyAlignment="1">
      <alignment horizontal="center" vertical="center" wrapText="1"/>
    </xf>
    <xf numFmtId="0" fontId="25" fillId="3" borderId="6" xfId="3" applyFont="1" applyFill="1" applyBorder="1" applyAlignment="1">
      <alignment horizontal="center" vertical="center" wrapText="1"/>
    </xf>
    <xf numFmtId="0" fontId="25" fillId="3" borderId="16" xfId="3" applyFont="1" applyFill="1" applyBorder="1" applyAlignment="1">
      <alignment horizontal="center" vertical="center" wrapText="1"/>
    </xf>
    <xf numFmtId="0" fontId="25" fillId="3" borderId="14" xfId="3" applyFont="1" applyFill="1" applyBorder="1" applyAlignment="1">
      <alignment horizontal="center" vertical="center" wrapText="1"/>
    </xf>
    <xf numFmtId="0" fontId="25" fillId="3" borderId="10" xfId="3" applyFont="1" applyFill="1" applyBorder="1" applyAlignment="1">
      <alignment horizontal="center" vertical="center" wrapText="1"/>
    </xf>
    <xf numFmtId="0" fontId="25" fillId="3" borderId="19" xfId="3" applyFont="1" applyFill="1" applyBorder="1" applyAlignment="1">
      <alignment horizontal="center" vertical="center" wrapText="1"/>
    </xf>
    <xf numFmtId="0" fontId="26" fillId="3" borderId="11" xfId="3" applyFont="1" applyFill="1" applyBorder="1" applyAlignment="1">
      <alignment horizontal="center" vertical="center" wrapText="1"/>
    </xf>
    <xf numFmtId="0" fontId="26" fillId="3" borderId="2" xfId="3" applyFont="1" applyFill="1" applyBorder="1" applyAlignment="1">
      <alignment horizontal="center" vertical="center" wrapText="1"/>
    </xf>
    <xf numFmtId="0" fontId="26" fillId="3" borderId="3" xfId="3" applyFont="1" applyFill="1" applyBorder="1" applyAlignment="1">
      <alignment horizontal="center" vertical="center" wrapText="1"/>
    </xf>
    <xf numFmtId="0" fontId="26" fillId="3" borderId="26" xfId="3" applyFont="1" applyFill="1" applyBorder="1" applyAlignment="1">
      <alignment horizontal="center" vertical="center" wrapText="1"/>
    </xf>
    <xf numFmtId="0" fontId="26" fillId="3" borderId="22" xfId="3" applyFont="1" applyFill="1" applyBorder="1" applyAlignment="1">
      <alignment horizontal="center" vertical="center" wrapText="1"/>
    </xf>
    <xf numFmtId="0" fontId="26" fillId="3" borderId="27" xfId="3" applyFont="1" applyFill="1" applyBorder="1" applyAlignment="1">
      <alignment horizontal="center" vertical="center" wrapText="1"/>
    </xf>
  </cellXfs>
  <cellStyles count="227">
    <cellStyle name="Euro" xfId="6" xr:uid="{00000000-0005-0000-0000-000000000000}"/>
    <cellStyle name="Euro 2" xfId="34" xr:uid="{00000000-0005-0000-0000-000001000000}"/>
    <cellStyle name="Euro 2 2" xfId="78" xr:uid="{00000000-0005-0000-0000-000002000000}"/>
    <cellStyle name="Euro 3" xfId="145" xr:uid="{00000000-0005-0000-0000-000003000000}"/>
    <cellStyle name="Milliers 2" xfId="4" xr:uid="{00000000-0005-0000-0000-000004000000}"/>
    <cellStyle name="Milliers 2 2" xfId="19" xr:uid="{00000000-0005-0000-0000-000005000000}"/>
    <cellStyle name="Milliers 2 2 2" xfId="36" xr:uid="{00000000-0005-0000-0000-000006000000}"/>
    <cellStyle name="Milliers 2 3" xfId="23" xr:uid="{00000000-0005-0000-0000-000007000000}"/>
    <cellStyle name="Milliers 2 3 2" xfId="79" xr:uid="{00000000-0005-0000-0000-000008000000}"/>
    <cellStyle name="Milliers 2 4" xfId="14" xr:uid="{00000000-0005-0000-0000-000009000000}"/>
    <cellStyle name="Milliers 2 5" xfId="35" xr:uid="{00000000-0005-0000-0000-00000A000000}"/>
    <cellStyle name="Milliers 2 6" xfId="141" xr:uid="{00000000-0005-0000-0000-00000B000000}"/>
    <cellStyle name="Milliers 2 7" xfId="149" xr:uid="{1C80157B-4EAB-4660-AF86-3B9334A10A34}"/>
    <cellStyle name="Milliers 3" xfId="28" xr:uid="{00000000-0005-0000-0000-00000C000000}"/>
    <cellStyle name="Milliers 3 2" xfId="37" xr:uid="{00000000-0005-0000-0000-00000D000000}"/>
    <cellStyle name="Milliers 4" xfId="7" xr:uid="{00000000-0005-0000-0000-00000E000000}"/>
    <cellStyle name="Milliers 4 2" xfId="80" xr:uid="{00000000-0005-0000-0000-00000F000000}"/>
    <cellStyle name="Milliers 4 3" xfId="38" xr:uid="{00000000-0005-0000-0000-000010000000}"/>
    <cellStyle name="Milliers 5" xfId="39" xr:uid="{00000000-0005-0000-0000-000011000000}"/>
    <cellStyle name="Milliers 5 2" xfId="81" xr:uid="{00000000-0005-0000-0000-000012000000}"/>
    <cellStyle name="Milliers 6" xfId="32" xr:uid="{00000000-0005-0000-0000-000013000000}"/>
    <cellStyle name="Milliers 6 2" xfId="109" xr:uid="{00000000-0005-0000-0000-000014000000}"/>
    <cellStyle name="Milliers 6 2 2" xfId="191" xr:uid="{26C20CD6-355C-4631-A338-C86512E9FC8C}"/>
    <cellStyle name="Milliers 6 3" xfId="156" xr:uid="{AF04713B-F602-4595-AAA6-8E7A9A5A6C79}"/>
    <cellStyle name="Monétaire" xfId="226" builtinId="4"/>
    <cellStyle name="Monétaire 2" xfId="11" xr:uid="{00000000-0005-0000-0000-000015000000}"/>
    <cellStyle name="Monétaire 2 10" xfId="144" xr:uid="{00000000-0005-0000-0000-000016000000}"/>
    <cellStyle name="Monétaire 2 10 2" xfId="223" xr:uid="{1F8841C1-45DD-467C-8A01-FEA5B3C4D835}"/>
    <cellStyle name="Monétaire 2 11" xfId="103" xr:uid="{00000000-0005-0000-0000-000017000000}"/>
    <cellStyle name="Monétaire 2 11 2" xfId="185" xr:uid="{28F45EB8-1D4D-4318-9580-DC908EBCDA79}"/>
    <cellStyle name="Monétaire 2 12" xfId="150" xr:uid="{CEB18240-094C-475D-9299-7C548F45DA8D}"/>
    <cellStyle name="Monétaire 2 2" xfId="18" xr:uid="{00000000-0005-0000-0000-000018000000}"/>
    <cellStyle name="Monétaire 2 2 2" xfId="41" xr:uid="{00000000-0005-0000-0000-000019000000}"/>
    <cellStyle name="Monétaire 2 2 2 2" xfId="112" xr:uid="{00000000-0005-0000-0000-00001A000000}"/>
    <cellStyle name="Monétaire 2 2 2 2 2" xfId="194" xr:uid="{43D03E7D-C225-4A87-8EF9-CE774FF5D00F}"/>
    <cellStyle name="Monétaire 2 2 2 3" xfId="159" xr:uid="{FA7C82B9-B31D-433A-9692-8823E54A0054}"/>
    <cellStyle name="Monétaire 2 2 3" xfId="105" xr:uid="{00000000-0005-0000-0000-00001B000000}"/>
    <cellStyle name="Monétaire 2 2 3 2" xfId="187" xr:uid="{28CF7F34-E6A8-44EF-9153-2EBBB320EE15}"/>
    <cellStyle name="Monétaire 2 2 4" xfId="152" xr:uid="{054B5393-C0AD-4B40-808E-A17477E31AF0}"/>
    <cellStyle name="Monétaire 2 3" xfId="22" xr:uid="{00000000-0005-0000-0000-00001C000000}"/>
    <cellStyle name="Monétaire 2 3 2" xfId="42" xr:uid="{00000000-0005-0000-0000-00001D000000}"/>
    <cellStyle name="Monétaire 2 3 2 2" xfId="113" xr:uid="{00000000-0005-0000-0000-00001E000000}"/>
    <cellStyle name="Monétaire 2 3 2 2 2" xfId="195" xr:uid="{243FD201-3937-459E-A54A-60AB049CC30D}"/>
    <cellStyle name="Monétaire 2 3 2 3" xfId="160" xr:uid="{48F13182-65EA-49FA-9513-69AC25DB8289}"/>
    <cellStyle name="Monétaire 2 3 3" xfId="107" xr:uid="{00000000-0005-0000-0000-00001F000000}"/>
    <cellStyle name="Monétaire 2 3 3 2" xfId="189" xr:uid="{F9AD9000-3F82-4FA7-8381-F9B3BDCA4E12}"/>
    <cellStyle name="Monétaire 2 3 4" xfId="154" xr:uid="{5E12433A-4633-4B46-9D30-EC78FA74408B}"/>
    <cellStyle name="Monétaire 2 4" xfId="43" xr:uid="{00000000-0005-0000-0000-000020000000}"/>
    <cellStyle name="Monétaire 2 4 2" xfId="44" xr:uid="{00000000-0005-0000-0000-000021000000}"/>
    <cellStyle name="Monétaire 2 4 2 2" xfId="82" xr:uid="{00000000-0005-0000-0000-000022000000}"/>
    <cellStyle name="Monétaire 2 4 2 2 2" xfId="126" xr:uid="{00000000-0005-0000-0000-000023000000}"/>
    <cellStyle name="Monétaire 2 4 2 2 2 2" xfId="208" xr:uid="{A05C7282-62C8-4DC6-A176-9BEF0FCE2712}"/>
    <cellStyle name="Monétaire 2 4 2 2 3" xfId="173" xr:uid="{82D2EF05-292C-4732-948B-0D1C2394B963}"/>
    <cellStyle name="Monétaire 2 4 2 3" xfId="115" xr:uid="{00000000-0005-0000-0000-000024000000}"/>
    <cellStyle name="Monétaire 2 4 2 3 2" xfId="197" xr:uid="{68CB5EF9-E71C-483B-8DC1-52DC2CC244B0}"/>
    <cellStyle name="Monétaire 2 4 2 4" xfId="162" xr:uid="{3D616AE7-CCFF-40B6-B4FC-792EC1143F13}"/>
    <cellStyle name="Monétaire 2 4 3" xfId="83" xr:uid="{00000000-0005-0000-0000-000025000000}"/>
    <cellStyle name="Monétaire 2 4 3 2" xfId="127" xr:uid="{00000000-0005-0000-0000-000026000000}"/>
    <cellStyle name="Monétaire 2 4 3 2 2" xfId="209" xr:uid="{7477441B-285D-445F-8F69-8D101E75124A}"/>
    <cellStyle name="Monétaire 2 4 3 3" xfId="174" xr:uid="{57081EC6-B376-4815-AD4C-68D47E19F96F}"/>
    <cellStyle name="Monétaire 2 4 4" xfId="114" xr:uid="{00000000-0005-0000-0000-000027000000}"/>
    <cellStyle name="Monétaire 2 4 4 2" xfId="196" xr:uid="{968B71D8-5E5B-4736-BF4D-7E71C34B3B86}"/>
    <cellStyle name="Monétaire 2 4 5" xfId="161" xr:uid="{377F36EE-8869-4732-9F31-2DE76A17C026}"/>
    <cellStyle name="Monétaire 2 5" xfId="45" xr:uid="{00000000-0005-0000-0000-000028000000}"/>
    <cellStyle name="Monétaire 2 5 2" xfId="84" xr:uid="{00000000-0005-0000-0000-000029000000}"/>
    <cellStyle name="Monétaire 2 5 2 2" xfId="128" xr:uid="{00000000-0005-0000-0000-00002A000000}"/>
    <cellStyle name="Monétaire 2 5 2 2 2" xfId="210" xr:uid="{666828C2-99AB-4DC7-9C20-4807402206C7}"/>
    <cellStyle name="Monétaire 2 5 2 3" xfId="175" xr:uid="{DBE2BB03-3567-4F13-8DFC-6C227DFBEF43}"/>
    <cellStyle name="Monétaire 2 5 3" xfId="116" xr:uid="{00000000-0005-0000-0000-00002B000000}"/>
    <cellStyle name="Monétaire 2 5 3 2" xfId="198" xr:uid="{635DED0C-F67E-4809-8733-7ACE583B996B}"/>
    <cellStyle name="Monétaire 2 5 4" xfId="163" xr:uid="{BBED3DEA-E364-4CDD-9758-70F34F6E678E}"/>
    <cellStyle name="Monétaire 2 6" xfId="46" xr:uid="{00000000-0005-0000-0000-00002C000000}"/>
    <cellStyle name="Monétaire 2 6 2" xfId="47" xr:uid="{00000000-0005-0000-0000-00002D000000}"/>
    <cellStyle name="Monétaire 2 6 2 2" xfId="85" xr:uid="{00000000-0005-0000-0000-00002E000000}"/>
    <cellStyle name="Monétaire 2 6 2 2 2" xfId="129" xr:uid="{00000000-0005-0000-0000-00002F000000}"/>
    <cellStyle name="Monétaire 2 6 2 2 2 2" xfId="211" xr:uid="{C7AF9374-7CDA-4CEB-8ECF-7ECA5AAEC87C}"/>
    <cellStyle name="Monétaire 2 6 2 2 3" xfId="176" xr:uid="{AC0B2D62-347E-407F-AB2E-F27B673307A9}"/>
    <cellStyle name="Monétaire 2 6 2 3" xfId="118" xr:uid="{00000000-0005-0000-0000-000030000000}"/>
    <cellStyle name="Monétaire 2 6 2 3 2" xfId="200" xr:uid="{51D30DAD-165B-4F6E-9EA7-77F0B46008CC}"/>
    <cellStyle name="Monétaire 2 6 2 4" xfId="165" xr:uid="{F52BA653-1D9D-4B4B-88E1-4F4B7865A4AB}"/>
    <cellStyle name="Monétaire 2 6 3" xfId="117" xr:uid="{00000000-0005-0000-0000-000031000000}"/>
    <cellStyle name="Monétaire 2 6 3 2" xfId="199" xr:uid="{8891C4F9-2315-4D3B-8378-0AB61A980920}"/>
    <cellStyle name="Monétaire 2 6 4" xfId="164" xr:uid="{95738043-8105-4837-A71F-5E28BEF12F89}"/>
    <cellStyle name="Monétaire 2 7" xfId="86" xr:uid="{00000000-0005-0000-0000-000032000000}"/>
    <cellStyle name="Monétaire 2 7 2" xfId="130" xr:uid="{00000000-0005-0000-0000-000033000000}"/>
    <cellStyle name="Monétaire 2 7 2 2" xfId="212" xr:uid="{3CA8C734-082B-4486-9401-376924E700B6}"/>
    <cellStyle name="Monétaire 2 7 3" xfId="177" xr:uid="{E9751192-9CD0-438B-9E45-A33BFBCEC1D6}"/>
    <cellStyle name="Monétaire 2 8" xfId="40" xr:uid="{00000000-0005-0000-0000-000034000000}"/>
    <cellStyle name="Monétaire 2 8 2" xfId="111" xr:uid="{00000000-0005-0000-0000-000035000000}"/>
    <cellStyle name="Monétaire 2 8 2 2" xfId="193" xr:uid="{C1F2CEB5-977C-40A2-94C4-F96DE01F6325}"/>
    <cellStyle name="Monétaire 2 8 3" xfId="158" xr:uid="{030F75B8-851D-4828-9ACF-BE45AA265CC8}"/>
    <cellStyle name="Monétaire 2 9" xfId="138" xr:uid="{00000000-0005-0000-0000-000036000000}"/>
    <cellStyle name="Monétaire 2 9 2" xfId="137" xr:uid="{00000000-0005-0000-0000-000037000000}"/>
    <cellStyle name="Monétaire 2 9 2 2" xfId="219" xr:uid="{72D35070-333D-4E7E-ADA8-A989ABDE3E94}"/>
    <cellStyle name="Monétaire 2 9 3" xfId="220" xr:uid="{233CE8BB-2A16-4214-8D2C-6E2056649230}"/>
    <cellStyle name="Monétaire 3" xfId="15" xr:uid="{00000000-0005-0000-0000-000038000000}"/>
    <cellStyle name="Monétaire 3 2" xfId="20" xr:uid="{00000000-0005-0000-0000-000039000000}"/>
    <cellStyle name="Monétaire 3 2 2" xfId="146" xr:uid="{00000000-0005-0000-0000-00003A000000}"/>
    <cellStyle name="Monétaire 3 2 2 2" xfId="224" xr:uid="{4F71FE92-7353-44AF-BA8E-6D397A402066}"/>
    <cellStyle name="Monétaire 3 2 3" xfId="106" xr:uid="{00000000-0005-0000-0000-00003B000000}"/>
    <cellStyle name="Monétaire 3 2 3 2" xfId="188" xr:uid="{31DE4CBA-6CC1-43DD-A579-570C29432C3F}"/>
    <cellStyle name="Monétaire 3 2 4" xfId="153" xr:uid="{DD9C1049-DE86-412C-A521-068EDE70C620}"/>
    <cellStyle name="Monétaire 3 3" xfId="24" xr:uid="{00000000-0005-0000-0000-00003C000000}"/>
    <cellStyle name="Monétaire 3 3 2" xfId="108" xr:uid="{00000000-0005-0000-0000-00003D000000}"/>
    <cellStyle name="Monétaire 3 3 2 2" xfId="190" xr:uid="{8ACCB864-CFFD-462B-BA3E-C594DC37F85C}"/>
    <cellStyle name="Monétaire 3 3 3" xfId="155" xr:uid="{C8EFE94F-C21E-4D16-9F02-173DB17EC14D}"/>
    <cellStyle name="Monétaire 3 4" xfId="48" xr:uid="{00000000-0005-0000-0000-00003E000000}"/>
    <cellStyle name="Monétaire 3 4 2" xfId="119" xr:uid="{00000000-0005-0000-0000-00003F000000}"/>
    <cellStyle name="Monétaire 3 4 2 2" xfId="201" xr:uid="{E6C547C3-F3FE-4495-9F6A-304C22DCCB27}"/>
    <cellStyle name="Monétaire 3 4 3" xfId="166" xr:uid="{9D354177-5644-48DF-BC88-ED29DE70D735}"/>
    <cellStyle name="Monétaire 3 5" xfId="140" xr:uid="{00000000-0005-0000-0000-000040000000}"/>
    <cellStyle name="Monétaire 3 5 2" xfId="222" xr:uid="{4C6F6EB4-B5E2-4FEF-B1F7-7215E482793B}"/>
    <cellStyle name="Monétaire 3 6" xfId="104" xr:uid="{00000000-0005-0000-0000-000041000000}"/>
    <cellStyle name="Monétaire 3 6 2" xfId="186" xr:uid="{FD4097C4-46B4-484A-9764-54BB96BF2789}"/>
    <cellStyle name="Monétaire 3 7" xfId="151" xr:uid="{1CFB5546-3884-47B3-80E1-C2633B7EF0A6}"/>
    <cellStyle name="Monétaire 4" xfId="49" xr:uid="{00000000-0005-0000-0000-000042000000}"/>
    <cellStyle name="Monétaire 4 2" xfId="50" xr:uid="{00000000-0005-0000-0000-000043000000}"/>
    <cellStyle name="Monétaire 4 2 2" xfId="51" xr:uid="{00000000-0005-0000-0000-000044000000}"/>
    <cellStyle name="Monétaire 4 2 2 2" xfId="87" xr:uid="{00000000-0005-0000-0000-000045000000}"/>
    <cellStyle name="Monétaire 4 2 2 2 2" xfId="131" xr:uid="{00000000-0005-0000-0000-000046000000}"/>
    <cellStyle name="Monétaire 4 2 2 2 2 2" xfId="213" xr:uid="{C77D23B8-9705-4B74-A554-CE54607CE36C}"/>
    <cellStyle name="Monétaire 4 2 2 2 3" xfId="178" xr:uid="{64C30352-B394-47F6-91C7-C291A76B92A9}"/>
    <cellStyle name="Monétaire 4 2 2 3" xfId="122" xr:uid="{00000000-0005-0000-0000-000047000000}"/>
    <cellStyle name="Monétaire 4 2 2 3 2" xfId="204" xr:uid="{41EDB0D5-7E30-42DF-B0FD-81BDE1D64958}"/>
    <cellStyle name="Monétaire 4 2 2 4" xfId="169" xr:uid="{872F2783-F36B-413B-914C-7204AB5A79A6}"/>
    <cellStyle name="Monétaire 4 2 3" xfId="88" xr:uid="{00000000-0005-0000-0000-000048000000}"/>
    <cellStyle name="Monétaire 4 2 3 2" xfId="132" xr:uid="{00000000-0005-0000-0000-000049000000}"/>
    <cellStyle name="Monétaire 4 2 3 2 2" xfId="214" xr:uid="{66A54AB4-632E-4684-907D-227EABD8558E}"/>
    <cellStyle name="Monétaire 4 2 3 3" xfId="179" xr:uid="{30EE6A7A-7A5F-42A4-8ACA-44C2D7DB33C9}"/>
    <cellStyle name="Monétaire 4 2 4" xfId="121" xr:uid="{00000000-0005-0000-0000-00004A000000}"/>
    <cellStyle name="Monétaire 4 2 4 2" xfId="203" xr:uid="{FA940392-0674-454B-A8E8-F7F2FC92AB75}"/>
    <cellStyle name="Monétaire 4 2 5" xfId="168" xr:uid="{EB62AF8E-0629-4BDD-BFF7-1DC58A15B699}"/>
    <cellStyle name="Monétaire 4 3" xfId="52" xr:uid="{00000000-0005-0000-0000-00004B000000}"/>
    <cellStyle name="Monétaire 4 3 2" xfId="89" xr:uid="{00000000-0005-0000-0000-00004C000000}"/>
    <cellStyle name="Monétaire 4 3 2 2" xfId="133" xr:uid="{00000000-0005-0000-0000-00004D000000}"/>
    <cellStyle name="Monétaire 4 3 2 2 2" xfId="215" xr:uid="{DB7E45B0-E4AA-4255-A814-182AC976F931}"/>
    <cellStyle name="Monétaire 4 3 2 3" xfId="180" xr:uid="{BF12C449-AD59-411C-BE8D-6B01A4CD6ADC}"/>
    <cellStyle name="Monétaire 4 3 3" xfId="123" xr:uid="{00000000-0005-0000-0000-00004E000000}"/>
    <cellStyle name="Monétaire 4 3 3 2" xfId="205" xr:uid="{F9D88BCC-EC92-49E0-A01B-F8E9CBC9A602}"/>
    <cellStyle name="Monétaire 4 3 4" xfId="170" xr:uid="{EA422AAD-7D5A-44F1-9614-95FB5D071F0E}"/>
    <cellStyle name="Monétaire 4 4" xfId="90" xr:uid="{00000000-0005-0000-0000-00004F000000}"/>
    <cellStyle name="Monétaire 4 4 2" xfId="134" xr:uid="{00000000-0005-0000-0000-000050000000}"/>
    <cellStyle name="Monétaire 4 4 2 2" xfId="216" xr:uid="{47CA930F-48B1-4A9B-93C3-DD919EA1E97F}"/>
    <cellStyle name="Monétaire 4 4 3" xfId="181" xr:uid="{2EFC2C66-6454-40CE-A5D3-0CE800024889}"/>
    <cellStyle name="Monétaire 4 5" xfId="120" xr:uid="{00000000-0005-0000-0000-000051000000}"/>
    <cellStyle name="Monétaire 4 5 2" xfId="202" xr:uid="{FC1A5DD6-BE1B-4152-B5EA-5281D9B17DC7}"/>
    <cellStyle name="Monétaire 4 6" xfId="167" xr:uid="{AE479011-C0F7-4E64-9194-BDF72144BADB}"/>
    <cellStyle name="Monétaire 5" xfId="53" xr:uid="{00000000-0005-0000-0000-000052000000}"/>
    <cellStyle name="Monétaire 5 2" xfId="54" xr:uid="{00000000-0005-0000-0000-000053000000}"/>
    <cellStyle name="Monétaire 5 2 2" xfId="91" xr:uid="{00000000-0005-0000-0000-000054000000}"/>
    <cellStyle name="Monétaire 5 2 2 2" xfId="135" xr:uid="{00000000-0005-0000-0000-000055000000}"/>
    <cellStyle name="Monétaire 5 2 2 2 2" xfId="217" xr:uid="{CF03F01F-624B-4943-BDCC-6068AD307E6E}"/>
    <cellStyle name="Monétaire 5 2 2 3" xfId="182" xr:uid="{7769D547-BA53-44DF-BC3C-D24C2E6F9D10}"/>
    <cellStyle name="Monétaire 5 2 3" xfId="125" xr:uid="{00000000-0005-0000-0000-000056000000}"/>
    <cellStyle name="Monétaire 5 2 3 2" xfId="207" xr:uid="{9DEB1CF7-6559-48EB-9ED1-9B4A98CA7FB8}"/>
    <cellStyle name="Monétaire 5 2 4" xfId="172" xr:uid="{CA0FF027-0C07-4B4C-B1C2-B6484649492F}"/>
    <cellStyle name="Monétaire 5 3" xfId="92" xr:uid="{00000000-0005-0000-0000-000057000000}"/>
    <cellStyle name="Monétaire 5 3 2" xfId="136" xr:uid="{00000000-0005-0000-0000-000058000000}"/>
    <cellStyle name="Monétaire 5 3 2 2" xfId="218" xr:uid="{2C2260B8-0FEF-4276-8BA9-44F0C2F3ACE1}"/>
    <cellStyle name="Monétaire 5 3 3" xfId="183" xr:uid="{99D95A2F-98F8-4BF2-862D-7B67D3B7B866}"/>
    <cellStyle name="Monétaire 5 4" xfId="124" xr:uid="{00000000-0005-0000-0000-000059000000}"/>
    <cellStyle name="Monétaire 5 4 2" xfId="206" xr:uid="{FEDE0C03-0FA5-43A4-85D3-7FB91D5092AB}"/>
    <cellStyle name="Monétaire 5 5" xfId="171" xr:uid="{AC9D3C34-D22B-43AF-8222-4CD8FA0FD241}"/>
    <cellStyle name="Monétaire 6" xfId="33" xr:uid="{00000000-0005-0000-0000-00005A000000}"/>
    <cellStyle name="Monétaire 6 2" xfId="110" xr:uid="{00000000-0005-0000-0000-00005B000000}"/>
    <cellStyle name="Monétaire 6 2 2" xfId="192" xr:uid="{2437C3BB-30C9-477A-9B79-FD6E49937D65}"/>
    <cellStyle name="Monétaire 6 3" xfId="157" xr:uid="{B36673F9-BEDC-4A70-AFD3-9913BB5D0F6B}"/>
    <cellStyle name="Monétaire 7" xfId="139" xr:uid="{00000000-0005-0000-0000-00005C000000}"/>
    <cellStyle name="Monétaire 7 2" xfId="221" xr:uid="{03E84BAC-CE3B-4314-8F8A-DDBC1671C812}"/>
    <cellStyle name="Monétaire 8" xfId="102" xr:uid="{00000000-0005-0000-0000-00005D000000}"/>
    <cellStyle name="Monétaire 8 2" xfId="184" xr:uid="{CDA8F0DA-7976-4ADB-A754-D42284A64566}"/>
    <cellStyle name="Normal" xfId="0" builtinId="0"/>
    <cellStyle name="Normal 10" xfId="30" xr:uid="{00000000-0005-0000-0000-00005F000000}"/>
    <cellStyle name="Normal 11" xfId="31" xr:uid="{00000000-0005-0000-0000-000060000000}"/>
    <cellStyle name="Normal 12" xfId="147" xr:uid="{00000000-0005-0000-0000-000061000000}"/>
    <cellStyle name="Normal 12 2" xfId="225" xr:uid="{D778B854-D6B9-4703-AA47-C96045E5B16C}"/>
    <cellStyle name="Normal 2" xfId="3" xr:uid="{00000000-0005-0000-0000-000062000000}"/>
    <cellStyle name="Normal 2 2" xfId="9" xr:uid="{00000000-0005-0000-0000-000063000000}"/>
    <cellStyle name="Normal 2 2 2" xfId="55" xr:uid="{00000000-0005-0000-0000-000064000000}"/>
    <cellStyle name="Normal 2 3" xfId="8" xr:uid="{00000000-0005-0000-0000-000065000000}"/>
    <cellStyle name="Normal 2 3 2" xfId="56" xr:uid="{00000000-0005-0000-0000-000066000000}"/>
    <cellStyle name="Normal 2 4" xfId="57" xr:uid="{00000000-0005-0000-0000-000067000000}"/>
    <cellStyle name="Normal 2 4 2" xfId="93" xr:uid="{00000000-0005-0000-0000-000068000000}"/>
    <cellStyle name="Normal 2 5" xfId="148" xr:uid="{5E238E28-A152-4111-BF28-FA3DDDEB67C3}"/>
    <cellStyle name="Normal 3" xfId="12" xr:uid="{00000000-0005-0000-0000-000069000000}"/>
    <cellStyle name="Normal 3 2" xfId="59" xr:uid="{00000000-0005-0000-0000-00006A000000}"/>
    <cellStyle name="Normal 3 3" xfId="60" xr:uid="{00000000-0005-0000-0000-00006B000000}"/>
    <cellStyle name="Normal 3 4" xfId="58" xr:uid="{00000000-0005-0000-0000-00006C000000}"/>
    <cellStyle name="Normal 4" xfId="13" xr:uid="{00000000-0005-0000-0000-00006D000000}"/>
    <cellStyle name="Normal 4 2" xfId="62" xr:uid="{00000000-0005-0000-0000-00006E000000}"/>
    <cellStyle name="Normal 4 3" xfId="63" xr:uid="{00000000-0005-0000-0000-00006F000000}"/>
    <cellStyle name="Normal 4 3 2" xfId="143" xr:uid="{00000000-0005-0000-0000-000070000000}"/>
    <cellStyle name="Normal 4 4" xfId="61" xr:uid="{00000000-0005-0000-0000-000071000000}"/>
    <cellStyle name="Normal 5" xfId="2" xr:uid="{00000000-0005-0000-0000-000072000000}"/>
    <cellStyle name="Normal 5 2" xfId="21" xr:uid="{00000000-0005-0000-0000-000073000000}"/>
    <cellStyle name="Normal 5 2 2" xfId="64" xr:uid="{00000000-0005-0000-0000-000074000000}"/>
    <cellStyle name="Normal 5 3" xfId="25" xr:uid="{00000000-0005-0000-0000-000075000000}"/>
    <cellStyle name="Normal 5 4" xfId="17" xr:uid="{00000000-0005-0000-0000-000076000000}"/>
    <cellStyle name="Normal 6" xfId="26" xr:uid="{00000000-0005-0000-0000-000077000000}"/>
    <cellStyle name="Normal 6 2" xfId="66" xr:uid="{00000000-0005-0000-0000-000078000000}"/>
    <cellStyle name="Normal 6 2 2" xfId="94" xr:uid="{00000000-0005-0000-0000-000079000000}"/>
    <cellStyle name="Normal 6 3" xfId="67" xr:uid="{00000000-0005-0000-0000-00007A000000}"/>
    <cellStyle name="Normal 6 4" xfId="68" xr:uid="{00000000-0005-0000-0000-00007B000000}"/>
    <cellStyle name="Normal 6 5" xfId="65" xr:uid="{00000000-0005-0000-0000-00007C000000}"/>
    <cellStyle name="Normal 7" xfId="27" xr:uid="{00000000-0005-0000-0000-00007D000000}"/>
    <cellStyle name="Normal 7 2" xfId="70" xr:uid="{00000000-0005-0000-0000-00007E000000}"/>
    <cellStyle name="Normal 7 3" xfId="69" xr:uid="{00000000-0005-0000-0000-00007F000000}"/>
    <cellStyle name="Normal 8" xfId="29" xr:uid="{00000000-0005-0000-0000-000080000000}"/>
    <cellStyle name="Normal 8 2" xfId="95" xr:uid="{00000000-0005-0000-0000-000081000000}"/>
    <cellStyle name="Normal 9" xfId="5" xr:uid="{00000000-0005-0000-0000-000082000000}"/>
    <cellStyle name="Pourcentage" xfId="1" builtinId="5"/>
    <cellStyle name="Pourcentage 2" xfId="16" xr:uid="{00000000-0005-0000-0000-000085000000}"/>
    <cellStyle name="Pourcentage 2 2" xfId="72" xr:uid="{00000000-0005-0000-0000-000086000000}"/>
    <cellStyle name="Pourcentage 2 2 2" xfId="73" xr:uid="{00000000-0005-0000-0000-000087000000}"/>
    <cellStyle name="Pourcentage 2 2 2 2" xfId="96" xr:uid="{00000000-0005-0000-0000-000088000000}"/>
    <cellStyle name="Pourcentage 2 2 3" xfId="97" xr:uid="{00000000-0005-0000-0000-000089000000}"/>
    <cellStyle name="Pourcentage 2 3" xfId="74" xr:uid="{00000000-0005-0000-0000-00008A000000}"/>
    <cellStyle name="Pourcentage 2 3 2" xfId="98" xr:uid="{00000000-0005-0000-0000-00008B000000}"/>
    <cellStyle name="Pourcentage 2 4" xfId="99" xr:uid="{00000000-0005-0000-0000-00008C000000}"/>
    <cellStyle name="Pourcentage 2 5" xfId="71" xr:uid="{00000000-0005-0000-0000-00008D000000}"/>
    <cellStyle name="Pourcentage 3" xfId="10" xr:uid="{00000000-0005-0000-0000-00008E000000}"/>
    <cellStyle name="Pourcentage 3 2" xfId="76" xr:uid="{00000000-0005-0000-0000-00008F000000}"/>
    <cellStyle name="Pourcentage 3 2 2" xfId="100" xr:uid="{00000000-0005-0000-0000-000090000000}"/>
    <cellStyle name="Pourcentage 3 3" xfId="101" xr:uid="{00000000-0005-0000-0000-000091000000}"/>
    <cellStyle name="Pourcentage 3 3 2" xfId="142" xr:uid="{00000000-0005-0000-0000-000092000000}"/>
    <cellStyle name="Pourcentage 3 4" xfId="75" xr:uid="{00000000-0005-0000-0000-000093000000}"/>
    <cellStyle name="Pourcentage 4" xfId="77" xr:uid="{00000000-0005-0000-0000-00009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7AC53F"/>
      <color rgb="FFFF66CC"/>
      <color rgb="FFFFFFCC"/>
      <color rgb="FFFF00FF"/>
      <color rgb="FF0000FF"/>
      <color rgb="FFFFFF66"/>
      <color rgb="FFFFCCCC"/>
      <color rgb="FFB9E1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256268</xdr:colOff>
      <xdr:row>6</xdr:row>
      <xdr:rowOff>175078</xdr:rowOff>
    </xdr:from>
    <xdr:to>
      <xdr:col>6</xdr:col>
      <xdr:colOff>748303</xdr:colOff>
      <xdr:row>63</xdr:row>
      <xdr:rowOff>150585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4FC4FB5-416E-A18C-79A1-378CB7916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268" y="1318078"/>
          <a:ext cx="6778535" cy="1083400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91661</xdr:rowOff>
    </xdr:from>
    <xdr:to>
      <xdr:col>2</xdr:col>
      <xdr:colOff>364434</xdr:colOff>
      <xdr:row>61</xdr:row>
      <xdr:rowOff>34511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10842487"/>
          <a:ext cx="2551043" cy="30728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06/03/2026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640936</xdr:colOff>
      <xdr:row>52</xdr:row>
      <xdr:rowOff>169793</xdr:rowOff>
    </xdr:from>
    <xdr:to>
      <xdr:col>6</xdr:col>
      <xdr:colOff>256761</xdr:colOff>
      <xdr:row>54</xdr:row>
      <xdr:rowOff>169793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40936" y="9645097"/>
          <a:ext cx="6175651" cy="36443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  <a:ea typeface="+mn-ea"/>
              <a:cs typeface="+mn-cs"/>
            </a:rPr>
            <a:t>DETAIL DES QUANTITES ESTIMEES </a:t>
          </a: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(D.Q.E)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624508</xdr:colOff>
      <xdr:row>59</xdr:row>
      <xdr:rowOff>96906</xdr:rowOff>
    </xdr:from>
    <xdr:to>
      <xdr:col>3</xdr:col>
      <xdr:colOff>197954</xdr:colOff>
      <xdr:row>60</xdr:row>
      <xdr:rowOff>145773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56BCAD70-E270-5D32-E53D-BA336E086873}"/>
            </a:ext>
          </a:extLst>
        </xdr:cNvPr>
        <xdr:cNvSpPr txBox="1"/>
      </xdr:nvSpPr>
      <xdr:spPr>
        <a:xfrm>
          <a:off x="2811117" y="10847732"/>
          <a:ext cx="666750" cy="2310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DCE</a:t>
          </a:r>
        </a:p>
      </xdr:txBody>
    </xdr:sp>
    <xdr:clientData/>
  </xdr:twoCellAnchor>
  <xdr:twoCellAnchor>
    <xdr:from>
      <xdr:col>5</xdr:col>
      <xdr:colOff>836543</xdr:colOff>
      <xdr:row>59</xdr:row>
      <xdr:rowOff>115384</xdr:rowOff>
    </xdr:from>
    <xdr:to>
      <xdr:col>6</xdr:col>
      <xdr:colOff>35339</xdr:colOff>
      <xdr:row>60</xdr:row>
      <xdr:rowOff>171441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69277E10-9B12-4916-8365-240220B4E7E9}"/>
            </a:ext>
          </a:extLst>
        </xdr:cNvPr>
        <xdr:cNvSpPr txBox="1">
          <a:spLocks noChangeArrowheads="1"/>
        </xdr:cNvSpPr>
      </xdr:nvSpPr>
      <xdr:spPr bwMode="auto">
        <a:xfrm>
          <a:off x="6303065" y="10866210"/>
          <a:ext cx="292100" cy="2382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200" b="1" i="0" u="none" strike="noStrike" baseline="0">
              <a:solidFill>
                <a:srgbClr val="000000"/>
              </a:solidFill>
              <a:latin typeface="Fira Sans" pitchFamily="34" charset="0"/>
              <a:cs typeface="Arial"/>
            </a:rPr>
            <a:t>1</a:t>
          </a:r>
        </a:p>
        <a:p>
          <a:pPr algn="l" rtl="0">
            <a:defRPr sz="1000"/>
          </a:pP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256760</xdr:colOff>
      <xdr:row>56</xdr:row>
      <xdr:rowOff>52869</xdr:rowOff>
    </xdr:from>
    <xdr:to>
      <xdr:col>6</xdr:col>
      <xdr:colOff>574673</xdr:colOff>
      <xdr:row>58</xdr:row>
      <xdr:rowOff>52869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E75AAA7-20DF-4512-A37E-55B925BFC76A}"/>
            </a:ext>
          </a:extLst>
        </xdr:cNvPr>
        <xdr:cNvSpPr txBox="1">
          <a:spLocks noChangeArrowheads="1"/>
        </xdr:cNvSpPr>
      </xdr:nvSpPr>
      <xdr:spPr bwMode="auto">
        <a:xfrm>
          <a:off x="3536673" y="10257043"/>
          <a:ext cx="3597826" cy="364435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Fira Sans" pitchFamily="34" charset="0"/>
            </a:rPr>
            <a:t>LOT 3 - RCU</a:t>
          </a:r>
          <a:endParaRPr lang="fr-FR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712303</xdr:colOff>
      <xdr:row>56</xdr:row>
      <xdr:rowOff>74543</xdr:rowOff>
    </xdr:from>
    <xdr:to>
      <xdr:col>3</xdr:col>
      <xdr:colOff>427521</xdr:colOff>
      <xdr:row>57</xdr:row>
      <xdr:rowOff>123410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66A54D77-F5EB-4EE7-BCF7-BD9D3F89B305}"/>
            </a:ext>
          </a:extLst>
        </xdr:cNvPr>
        <xdr:cNvSpPr txBox="1"/>
      </xdr:nvSpPr>
      <xdr:spPr>
        <a:xfrm>
          <a:off x="712303" y="10278717"/>
          <a:ext cx="2995131" cy="231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>
              <a:latin typeface="Fira Sans" panose="020B0503050000020004" pitchFamily="34" charset="0"/>
            </a:rPr>
            <a:t>MT4</a:t>
          </a:r>
          <a:endParaRPr lang="fr-FR" sz="1100" b="1">
            <a:solidFill>
              <a:schemeClr val="dk1"/>
            </a:solidFill>
            <a:latin typeface="Fira Sans" panose="020B05030500000200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919370</xdr:colOff>
      <xdr:row>59</xdr:row>
      <xdr:rowOff>87933</xdr:rowOff>
    </xdr:from>
    <xdr:to>
      <xdr:col>2</xdr:col>
      <xdr:colOff>502340</xdr:colOff>
      <xdr:row>60</xdr:row>
      <xdr:rowOff>139975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975F036C-EEEE-454E-8B38-C5F008BAB45D}"/>
            </a:ext>
          </a:extLst>
        </xdr:cNvPr>
        <xdr:cNvSpPr txBox="1"/>
      </xdr:nvSpPr>
      <xdr:spPr>
        <a:xfrm>
          <a:off x="2012674" y="10838759"/>
          <a:ext cx="676275" cy="234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CREC</a:t>
          </a:r>
        </a:p>
      </xdr:txBody>
    </xdr:sp>
    <xdr:clientData/>
  </xdr:twoCellAnchor>
  <xdr:twoCellAnchor>
    <xdr:from>
      <xdr:col>3</xdr:col>
      <xdr:colOff>615950</xdr:colOff>
      <xdr:row>59</xdr:row>
      <xdr:rowOff>120650</xdr:rowOff>
    </xdr:from>
    <xdr:to>
      <xdr:col>5</xdr:col>
      <xdr:colOff>520701</xdr:colOff>
      <xdr:row>61</xdr:row>
      <xdr:rowOff>3175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D5B46F5-40E1-4B3B-BBFA-86ACD6762069}"/>
            </a:ext>
          </a:extLst>
        </xdr:cNvPr>
        <xdr:cNvSpPr txBox="1"/>
      </xdr:nvSpPr>
      <xdr:spPr>
        <a:xfrm>
          <a:off x="3911600" y="10985500"/>
          <a:ext cx="2101851" cy="250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>
              <a:latin typeface="Fira Sans" panose="020B0503050000020004" pitchFamily="34" charset="0"/>
            </a:rPr>
            <a:t>CREC-DCE4-PE-014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ébastien FARGE" id="{79D27A77-5C21-46D2-8507-BB870F0EF1FD}" userId="S::sebastien.farge@ingerop.com::2b527ccc-41da-49be-b231-02b5a56410db" providerId="AD"/>
</personList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4" dT="2025-12-11T03:59:02.76" personId="{79D27A77-5C21-46D2-8507-BB870F0EF1FD}" id="{BCEB6007-BF2B-4281-A7F3-81FEF7B68E2E}">
    <text>Pour les quantités de déblais/remblais, voir l'Excel et le dwg nommés Hypothèses terr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27"/>
  <sheetViews>
    <sheetView tabSelected="1" view="pageBreakPreview" topLeftCell="A42" zoomScaleNormal="100" zoomScaleSheetLayoutView="100" workbookViewId="0">
      <selection activeCell="I58" sqref="I43:I58"/>
    </sheetView>
  </sheetViews>
  <sheetFormatPr baseColWidth="10" defaultRowHeight="14.5"/>
  <cols>
    <col min="1" max="9" width="15.7265625" customWidth="1"/>
  </cols>
  <sheetData>
    <row r="1" s="32" customFormat="1"/>
    <row r="2" s="32" customFormat="1"/>
    <row r="3" s="32" customFormat="1"/>
    <row r="4" s="32" customFormat="1"/>
    <row r="5" s="32" customFormat="1"/>
    <row r="6" s="32" customFormat="1"/>
    <row r="7" s="32" customFormat="1"/>
    <row r="8" s="32" customFormat="1"/>
    <row r="9" s="32" customFormat="1"/>
    <row r="10" s="32" customFormat="1"/>
    <row r="11" s="32" customFormat="1"/>
    <row r="12" s="32" customFormat="1"/>
    <row r="13" s="32" customFormat="1"/>
    <row r="14" s="32" customFormat="1"/>
    <row r="15" s="32" customFormat="1"/>
    <row r="16" s="32" customFormat="1"/>
    <row r="17" s="32" customFormat="1"/>
    <row r="18" s="32" customFormat="1"/>
    <row r="19" s="32" customFormat="1"/>
    <row r="20" s="32" customFormat="1"/>
    <row r="21" s="32" customFormat="1"/>
    <row r="22" s="32" customFormat="1"/>
    <row r="23" s="32" customFormat="1"/>
    <row r="24" s="32" customFormat="1"/>
    <row r="25" s="32" customFormat="1"/>
    <row r="26" s="32" customFormat="1"/>
    <row r="27" s="32" customFormat="1"/>
    <row r="28" s="32" customFormat="1"/>
    <row r="29" s="32" customFormat="1"/>
    <row r="30" s="32" customFormat="1"/>
    <row r="31" s="32" customFormat="1"/>
    <row r="32" s="32" customFormat="1"/>
    <row r="33" s="32" customFormat="1"/>
    <row r="34" s="32" customFormat="1"/>
    <row r="35" s="32" customFormat="1"/>
    <row r="36" s="32" customFormat="1"/>
    <row r="37" s="32" customFormat="1"/>
    <row r="38" s="32" customFormat="1"/>
    <row r="39" s="32" customFormat="1"/>
    <row r="40" s="32" customFormat="1"/>
    <row r="41" s="32" customFormat="1"/>
    <row r="42" s="32" customFormat="1"/>
    <row r="43" s="32" customFormat="1"/>
    <row r="44" s="32" customFormat="1"/>
    <row r="45" s="32" customFormat="1"/>
    <row r="46" s="32" customFormat="1"/>
    <row r="47" s="32" customFormat="1"/>
    <row r="48" s="32" customFormat="1"/>
    <row r="49" s="32" customFormat="1"/>
    <row r="50" s="32" customFormat="1"/>
    <row r="51" s="32" customFormat="1"/>
    <row r="52" s="32" customFormat="1"/>
    <row r="53" s="32" customFormat="1"/>
    <row r="54" s="32" customFormat="1"/>
    <row r="55" s="32" customFormat="1"/>
    <row r="56" s="32" customFormat="1"/>
    <row r="57" s="32" customFormat="1"/>
    <row r="243" spans="1:39" ht="15" thickBot="1"/>
    <row r="244" spans="1:39">
      <c r="A244" s="39"/>
      <c r="B244" s="53"/>
      <c r="C244" s="53"/>
      <c r="D244" s="53"/>
      <c r="E244" s="53"/>
      <c r="F244" s="53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40"/>
      <c r="U244" s="39"/>
      <c r="V244" s="53"/>
      <c r="W244" s="53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40"/>
      <c r="AL244" s="39"/>
      <c r="AM244" s="40"/>
    </row>
    <row r="245" spans="1:39">
      <c r="A245" s="41"/>
      <c r="T245" s="42"/>
      <c r="U245" s="41"/>
      <c r="AJ245" s="42"/>
      <c r="AL245" s="41"/>
      <c r="AM245" s="42"/>
    </row>
    <row r="246" spans="1:39">
      <c r="A246" s="41"/>
      <c r="T246" s="42"/>
      <c r="U246" s="41"/>
      <c r="AJ246" s="42"/>
      <c r="AL246" s="41"/>
      <c r="AM246" s="42"/>
    </row>
    <row r="247" spans="1:39">
      <c r="A247" s="41"/>
      <c r="T247" s="42"/>
      <c r="U247" s="41"/>
      <c r="AJ247" s="42"/>
      <c r="AL247" s="41"/>
      <c r="AM247" s="42"/>
    </row>
    <row r="248" spans="1:39">
      <c r="A248" s="41"/>
      <c r="T248" s="42"/>
      <c r="U248" s="41"/>
      <c r="AJ248" s="42"/>
      <c r="AL248" s="41"/>
      <c r="AM248" s="42"/>
    </row>
    <row r="249" spans="1:39">
      <c r="A249" s="41"/>
      <c r="T249" s="42"/>
      <c r="U249" s="41"/>
      <c r="AJ249" s="42"/>
      <c r="AL249" s="41"/>
      <c r="AM249" s="42"/>
    </row>
    <row r="250" spans="1:39">
      <c r="A250" s="41"/>
      <c r="T250" s="42"/>
      <c r="U250" s="41"/>
      <c r="AJ250" s="42"/>
      <c r="AL250" s="41"/>
      <c r="AM250" s="42"/>
    </row>
    <row r="251" spans="1:39">
      <c r="A251" s="41"/>
      <c r="T251" s="42"/>
      <c r="U251" s="41"/>
      <c r="AJ251" s="42"/>
      <c r="AL251" s="41"/>
      <c r="AM251" s="42"/>
    </row>
    <row r="252" spans="1:39">
      <c r="A252" s="41"/>
      <c r="T252" s="42"/>
      <c r="U252" s="41"/>
      <c r="AJ252" s="42"/>
      <c r="AL252" s="41"/>
      <c r="AM252" s="42"/>
    </row>
    <row r="253" spans="1:39">
      <c r="A253" s="41"/>
      <c r="T253" s="42"/>
      <c r="U253" s="41"/>
      <c r="AJ253" s="42"/>
      <c r="AL253" s="41"/>
      <c r="AM253" s="42"/>
    </row>
    <row r="254" spans="1:39">
      <c r="A254" s="41"/>
      <c r="T254" s="42"/>
      <c r="U254" s="41"/>
      <c r="AJ254" s="42"/>
      <c r="AL254" s="41"/>
      <c r="AM254" s="42"/>
    </row>
    <row r="255" spans="1:39">
      <c r="A255" s="41"/>
      <c r="T255" s="42"/>
      <c r="U255" s="41"/>
      <c r="AJ255" s="42"/>
      <c r="AL255" s="41"/>
      <c r="AM255" s="42"/>
    </row>
    <row r="256" spans="1:39">
      <c r="A256" s="41"/>
      <c r="T256" s="42"/>
      <c r="U256" s="41"/>
      <c r="AJ256" s="42"/>
      <c r="AL256" s="41"/>
      <c r="AM256" s="42"/>
    </row>
    <row r="257" spans="1:39">
      <c r="A257" s="41"/>
      <c r="T257" s="42"/>
      <c r="U257" s="41"/>
      <c r="AJ257" s="42"/>
      <c r="AL257" s="41"/>
      <c r="AM257" s="42"/>
    </row>
    <row r="258" spans="1:39">
      <c r="A258" s="41"/>
      <c r="T258" s="42"/>
      <c r="U258" s="41"/>
      <c r="AJ258" s="42"/>
      <c r="AL258" s="41"/>
      <c r="AM258" s="42"/>
    </row>
    <row r="259" spans="1:39">
      <c r="A259" s="41"/>
      <c r="T259" s="42"/>
      <c r="U259" s="41"/>
      <c r="AJ259" s="42"/>
      <c r="AL259" s="41"/>
      <c r="AM259" s="42"/>
    </row>
    <row r="260" spans="1:39">
      <c r="A260" s="41"/>
      <c r="T260" s="42"/>
      <c r="U260" s="41"/>
      <c r="AJ260" s="42"/>
      <c r="AL260" s="41"/>
      <c r="AM260" s="42"/>
    </row>
    <row r="261" spans="1:39">
      <c r="A261" s="41"/>
      <c r="T261" s="42"/>
      <c r="U261" s="41"/>
      <c r="AJ261" s="42"/>
      <c r="AL261" s="41"/>
      <c r="AM261" s="42"/>
    </row>
    <row r="262" spans="1:39">
      <c r="A262" s="41"/>
      <c r="T262" s="42"/>
      <c r="U262" s="41"/>
      <c r="AJ262" s="42"/>
      <c r="AL262" s="41"/>
      <c r="AM262" s="42"/>
    </row>
    <row r="263" spans="1:39">
      <c r="A263" s="41"/>
      <c r="T263" s="42"/>
      <c r="U263" s="41"/>
      <c r="AJ263" s="42"/>
      <c r="AL263" s="41"/>
      <c r="AM263" s="42"/>
    </row>
    <row r="264" spans="1:39">
      <c r="A264" s="41"/>
      <c r="T264" s="42"/>
      <c r="U264" s="41"/>
      <c r="AJ264" s="42"/>
      <c r="AL264" s="41"/>
      <c r="AM264" s="42"/>
    </row>
    <row r="265" spans="1:39">
      <c r="A265" s="41"/>
      <c r="T265" s="42"/>
      <c r="U265" s="41"/>
      <c r="AJ265" s="42"/>
      <c r="AL265" s="41"/>
      <c r="AM265" s="42"/>
    </row>
    <row r="266" spans="1:39">
      <c r="A266" s="41"/>
      <c r="T266" s="42"/>
      <c r="U266" s="41"/>
      <c r="AJ266" s="42"/>
      <c r="AL266" s="41"/>
      <c r="AM266" s="42"/>
    </row>
    <row r="267" spans="1:39">
      <c r="A267" s="41"/>
      <c r="T267" s="42"/>
      <c r="U267" s="41"/>
      <c r="AJ267" s="42"/>
      <c r="AL267" s="41"/>
      <c r="AM267" s="42"/>
    </row>
    <row r="268" spans="1:39">
      <c r="A268" s="41"/>
      <c r="T268" s="42"/>
      <c r="U268" s="41"/>
      <c r="AJ268" s="42"/>
      <c r="AL268" s="41"/>
      <c r="AM268" s="42"/>
    </row>
    <row r="269" spans="1:39">
      <c r="A269" s="41"/>
      <c r="T269" s="42"/>
      <c r="U269" s="41"/>
      <c r="AJ269" s="42"/>
      <c r="AL269" s="41"/>
      <c r="AM269" s="42"/>
    </row>
    <row r="270" spans="1:39">
      <c r="A270" s="41"/>
      <c r="T270" s="42"/>
      <c r="U270" s="41"/>
      <c r="AJ270" s="42"/>
      <c r="AL270" s="41"/>
      <c r="AM270" s="42"/>
    </row>
    <row r="271" spans="1:39">
      <c r="A271" s="41"/>
      <c r="T271" s="42"/>
      <c r="U271" s="41"/>
      <c r="AJ271" s="42"/>
      <c r="AL271" s="41"/>
      <c r="AM271" s="42"/>
    </row>
    <row r="272" spans="1:39">
      <c r="A272" s="41"/>
      <c r="T272" s="42"/>
      <c r="U272" s="41"/>
      <c r="AJ272" s="42"/>
      <c r="AL272" s="41"/>
      <c r="AM272" s="42"/>
    </row>
    <row r="273" spans="1:39">
      <c r="A273" s="41"/>
      <c r="T273" s="42"/>
      <c r="U273" s="41"/>
      <c r="AJ273" s="42"/>
      <c r="AL273" s="41"/>
      <c r="AM273" s="42"/>
    </row>
    <row r="274" spans="1:39">
      <c r="A274" s="41"/>
      <c r="T274" s="42"/>
      <c r="U274" s="41"/>
      <c r="AJ274" s="42"/>
      <c r="AL274" s="41"/>
      <c r="AM274" s="42"/>
    </row>
    <row r="275" spans="1:39">
      <c r="A275" s="41"/>
      <c r="T275" s="42"/>
      <c r="U275" s="41"/>
      <c r="AJ275" s="42"/>
      <c r="AL275" s="41"/>
      <c r="AM275" s="42"/>
    </row>
    <row r="276" spans="1:39">
      <c r="A276" s="41"/>
      <c r="T276" s="42"/>
      <c r="U276" s="41"/>
      <c r="AJ276" s="42"/>
      <c r="AL276" s="41"/>
      <c r="AM276" s="42"/>
    </row>
    <row r="277" spans="1:39">
      <c r="A277" s="41"/>
      <c r="T277" s="42"/>
      <c r="U277" s="41"/>
      <c r="AJ277" s="42"/>
      <c r="AL277" s="41"/>
      <c r="AM277" s="42"/>
    </row>
    <row r="278" spans="1:39">
      <c r="A278" s="41"/>
      <c r="T278" s="42"/>
      <c r="U278" s="41"/>
      <c r="AJ278" s="42"/>
      <c r="AL278" s="41"/>
      <c r="AM278" s="42"/>
    </row>
    <row r="279" spans="1:39">
      <c r="A279" s="41"/>
      <c r="T279" s="42"/>
      <c r="U279" s="41"/>
      <c r="AJ279" s="42"/>
      <c r="AL279" s="41"/>
      <c r="AM279" s="42"/>
    </row>
    <row r="280" spans="1:39">
      <c r="A280" s="41"/>
      <c r="T280" s="42"/>
      <c r="U280" s="41"/>
      <c r="AJ280" s="42"/>
      <c r="AL280" s="41"/>
      <c r="AM280" s="42"/>
    </row>
    <row r="281" spans="1:39">
      <c r="A281" s="41"/>
      <c r="T281" s="42"/>
      <c r="U281" s="41"/>
      <c r="AJ281" s="42"/>
      <c r="AL281" s="41"/>
      <c r="AM281" s="42"/>
    </row>
    <row r="282" spans="1:39">
      <c r="A282" s="41"/>
      <c r="T282" s="42"/>
      <c r="U282" s="41"/>
      <c r="AJ282" s="42"/>
      <c r="AL282" s="41"/>
      <c r="AM282" s="42"/>
    </row>
    <row r="283" spans="1:39">
      <c r="A283" s="41"/>
      <c r="T283" s="42"/>
      <c r="U283" s="41"/>
      <c r="AJ283" s="42"/>
      <c r="AL283" s="41"/>
      <c r="AM283" s="42"/>
    </row>
    <row r="284" spans="1:39">
      <c r="A284" s="41"/>
      <c r="T284" s="42"/>
      <c r="U284" s="41"/>
      <c r="AJ284" s="42"/>
      <c r="AL284" s="41"/>
      <c r="AM284" s="42"/>
    </row>
    <row r="285" spans="1:39">
      <c r="A285" s="41"/>
      <c r="T285" s="42"/>
      <c r="U285" s="41"/>
      <c r="AJ285" s="42"/>
      <c r="AL285" s="41"/>
      <c r="AM285" s="42"/>
    </row>
    <row r="286" spans="1:39">
      <c r="A286" s="41"/>
      <c r="T286" s="42"/>
      <c r="U286" s="41"/>
      <c r="AJ286" s="42"/>
      <c r="AL286" s="41"/>
      <c r="AM286" s="42"/>
    </row>
    <row r="287" spans="1:39">
      <c r="A287" s="41"/>
      <c r="T287" s="42"/>
      <c r="U287" s="41"/>
      <c r="AJ287" s="42"/>
      <c r="AL287" s="41"/>
      <c r="AM287" s="42"/>
    </row>
    <row r="288" spans="1:39">
      <c r="A288" s="41"/>
      <c r="T288" s="42"/>
      <c r="U288" s="41"/>
      <c r="AJ288" s="42"/>
      <c r="AL288" s="41"/>
      <c r="AM288" s="42"/>
    </row>
    <row r="289" spans="1:39">
      <c r="A289" s="41"/>
      <c r="T289" s="42"/>
      <c r="U289" s="41"/>
      <c r="AJ289" s="42"/>
      <c r="AL289" s="41"/>
      <c r="AM289" s="42"/>
    </row>
    <row r="290" spans="1:39">
      <c r="A290" s="41"/>
      <c r="T290" s="42"/>
      <c r="U290" s="41"/>
      <c r="AJ290" s="42"/>
      <c r="AL290" s="41"/>
      <c r="AM290" s="42"/>
    </row>
    <row r="291" spans="1:39">
      <c r="A291" s="41"/>
      <c r="T291" s="42"/>
      <c r="U291" s="41"/>
      <c r="AJ291" s="42"/>
      <c r="AL291" s="41"/>
      <c r="AM291" s="42"/>
    </row>
    <row r="292" spans="1:39">
      <c r="A292" s="41"/>
      <c r="T292" s="42"/>
      <c r="U292" s="41"/>
      <c r="AJ292" s="42"/>
      <c r="AL292" s="41"/>
      <c r="AM292" s="42"/>
    </row>
    <row r="293" spans="1:39">
      <c r="A293" s="41"/>
      <c r="T293" s="42"/>
      <c r="U293" s="41"/>
      <c r="AJ293" s="42"/>
      <c r="AL293" s="41"/>
      <c r="AM293" s="42"/>
    </row>
    <row r="294" spans="1:39">
      <c r="A294" s="41"/>
      <c r="T294" s="42"/>
      <c r="U294" s="41"/>
      <c r="AJ294" s="42"/>
      <c r="AL294" s="41"/>
      <c r="AM294" s="42"/>
    </row>
    <row r="295" spans="1:39">
      <c r="A295" s="41"/>
      <c r="T295" s="42"/>
      <c r="U295" s="41"/>
      <c r="AJ295" s="42"/>
      <c r="AL295" s="41"/>
      <c r="AM295" s="42"/>
    </row>
    <row r="296" spans="1:39">
      <c r="A296" s="41"/>
      <c r="T296" s="42"/>
      <c r="U296" s="41"/>
      <c r="AJ296" s="42"/>
      <c r="AL296" s="41"/>
      <c r="AM296" s="42"/>
    </row>
    <row r="297" spans="1:39">
      <c r="A297" s="41"/>
      <c r="T297" s="42"/>
      <c r="U297" s="41"/>
      <c r="AJ297" s="42"/>
      <c r="AL297" s="41"/>
      <c r="AM297" s="42"/>
    </row>
    <row r="298" spans="1:39">
      <c r="A298" s="41"/>
      <c r="T298" s="42"/>
      <c r="U298" s="41"/>
      <c r="AJ298" s="42"/>
      <c r="AL298" s="41"/>
      <c r="AM298" s="42"/>
    </row>
    <row r="299" spans="1:39">
      <c r="A299" s="41"/>
      <c r="T299" s="42"/>
      <c r="U299" s="41"/>
      <c r="AJ299" s="42"/>
      <c r="AL299" s="41"/>
      <c r="AM299" s="42"/>
    </row>
    <row r="300" spans="1:39">
      <c r="A300" s="41"/>
      <c r="T300" s="42"/>
      <c r="U300" s="41"/>
      <c r="AJ300" s="42"/>
      <c r="AL300" s="41"/>
      <c r="AM300" s="42"/>
    </row>
    <row r="301" spans="1:39">
      <c r="A301" s="41"/>
      <c r="T301" s="42"/>
      <c r="U301" s="41"/>
      <c r="AJ301" s="42"/>
      <c r="AL301" s="41"/>
      <c r="AM301" s="42"/>
    </row>
    <row r="302" spans="1:39">
      <c r="A302" s="41"/>
      <c r="T302" s="42"/>
      <c r="U302" s="41"/>
      <c r="AJ302" s="42"/>
      <c r="AL302" s="41"/>
      <c r="AM302" s="42"/>
    </row>
    <row r="303" spans="1:39">
      <c r="A303" s="41"/>
      <c r="T303" s="42"/>
      <c r="U303" s="41"/>
      <c r="AJ303" s="42"/>
      <c r="AL303" s="41"/>
      <c r="AM303" s="42"/>
    </row>
    <row r="304" spans="1:39">
      <c r="A304" s="41"/>
      <c r="T304" s="42"/>
      <c r="U304" s="41"/>
      <c r="AJ304" s="42"/>
      <c r="AL304" s="41"/>
      <c r="AM304" s="42"/>
    </row>
    <row r="305" spans="1:39">
      <c r="A305" s="41"/>
      <c r="T305" s="42"/>
      <c r="U305" s="41"/>
      <c r="AJ305" s="42"/>
      <c r="AL305" s="41"/>
      <c r="AM305" s="42"/>
    </row>
    <row r="306" spans="1:39">
      <c r="A306" s="41"/>
      <c r="T306" s="42"/>
      <c r="U306" s="41"/>
      <c r="AJ306" s="42"/>
      <c r="AL306" s="41"/>
      <c r="AM306" s="42"/>
    </row>
    <row r="307" spans="1:39">
      <c r="A307" s="41"/>
      <c r="T307" s="42"/>
      <c r="U307" s="41"/>
      <c r="AJ307" s="42"/>
      <c r="AL307" s="41"/>
      <c r="AM307" s="42"/>
    </row>
    <row r="308" spans="1:39">
      <c r="A308" s="41"/>
      <c r="T308" s="42"/>
      <c r="U308" s="41"/>
      <c r="AJ308" s="42"/>
      <c r="AL308" s="41"/>
      <c r="AM308" s="42"/>
    </row>
    <row r="309" spans="1:39">
      <c r="A309" s="41"/>
      <c r="T309" s="42"/>
      <c r="U309" s="41"/>
      <c r="AJ309" s="42"/>
      <c r="AL309" s="41"/>
      <c r="AM309" s="42"/>
    </row>
    <row r="310" spans="1:39">
      <c r="A310" s="41"/>
      <c r="T310" s="42"/>
      <c r="U310" s="41"/>
      <c r="AJ310" s="42"/>
      <c r="AL310" s="41"/>
      <c r="AM310" s="42"/>
    </row>
    <row r="311" spans="1:39">
      <c r="A311" s="41"/>
      <c r="T311" s="42"/>
      <c r="U311" s="41"/>
      <c r="AJ311" s="42"/>
      <c r="AL311" s="41"/>
      <c r="AM311" s="42"/>
    </row>
    <row r="312" spans="1:39">
      <c r="A312" s="41"/>
      <c r="T312" s="42"/>
      <c r="U312" s="41"/>
      <c r="AJ312" s="42"/>
      <c r="AL312" s="41"/>
      <c r="AM312" s="42"/>
    </row>
    <row r="313" spans="1:39">
      <c r="A313" s="41"/>
      <c r="T313" s="42"/>
      <c r="U313" s="41"/>
      <c r="AJ313" s="42"/>
      <c r="AL313" s="41"/>
      <c r="AM313" s="42"/>
    </row>
    <row r="314" spans="1:39">
      <c r="A314" s="41"/>
      <c r="T314" s="42"/>
      <c r="U314" s="41"/>
      <c r="AJ314" s="42"/>
      <c r="AL314" s="41"/>
      <c r="AM314" s="42"/>
    </row>
    <row r="315" spans="1:39">
      <c r="A315" s="41"/>
      <c r="T315" s="42"/>
      <c r="U315" s="41"/>
      <c r="AJ315" s="42"/>
      <c r="AL315" s="41"/>
      <c r="AM315" s="42"/>
    </row>
    <row r="316" spans="1:39">
      <c r="A316" s="41"/>
      <c r="T316" s="42"/>
      <c r="U316" s="41"/>
      <c r="AJ316" s="42"/>
      <c r="AL316" s="41"/>
      <c r="AM316" s="42"/>
    </row>
    <row r="317" spans="1:39">
      <c r="A317" s="41"/>
      <c r="T317" s="42"/>
      <c r="U317" s="41"/>
      <c r="AJ317" s="42"/>
      <c r="AL317" s="41"/>
      <c r="AM317" s="42"/>
    </row>
    <row r="318" spans="1:39">
      <c r="A318" s="41"/>
      <c r="T318" s="42"/>
      <c r="U318" s="41"/>
      <c r="AJ318" s="42"/>
      <c r="AL318" s="41"/>
      <c r="AM318" s="42"/>
    </row>
    <row r="319" spans="1:39">
      <c r="A319" s="41"/>
      <c r="T319" s="42"/>
      <c r="U319" s="41"/>
      <c r="AJ319" s="42"/>
      <c r="AL319" s="41"/>
      <c r="AM319" s="42"/>
    </row>
    <row r="320" spans="1:39">
      <c r="A320" s="41"/>
      <c r="T320" s="42"/>
      <c r="U320" s="41"/>
      <c r="AJ320" s="42"/>
      <c r="AL320" s="41"/>
      <c r="AM320" s="42"/>
    </row>
    <row r="321" spans="1:39">
      <c r="A321" s="41"/>
      <c r="T321" s="42"/>
      <c r="U321" s="41"/>
      <c r="AJ321" s="42"/>
      <c r="AL321" s="41"/>
      <c r="AM321" s="42"/>
    </row>
    <row r="322" spans="1:39">
      <c r="A322" s="41"/>
      <c r="T322" s="42"/>
      <c r="U322" s="41"/>
      <c r="AJ322" s="42"/>
      <c r="AL322" s="41"/>
      <c r="AM322" s="42"/>
    </row>
    <row r="323" spans="1:39">
      <c r="A323" s="41"/>
      <c r="T323" s="42"/>
      <c r="U323" s="41"/>
      <c r="AJ323" s="42"/>
      <c r="AL323" s="41"/>
      <c r="AM323" s="42"/>
    </row>
    <row r="324" spans="1:39">
      <c r="A324" s="41"/>
      <c r="T324" s="42"/>
      <c r="U324" s="41"/>
      <c r="AJ324" s="42"/>
      <c r="AL324" s="41"/>
      <c r="AM324" s="42"/>
    </row>
    <row r="325" spans="1:39">
      <c r="A325" s="41"/>
      <c r="T325" s="42"/>
      <c r="U325" s="41"/>
      <c r="AJ325" s="42"/>
      <c r="AL325" s="41"/>
      <c r="AM325" s="42"/>
    </row>
    <row r="326" spans="1:39">
      <c r="A326" s="41"/>
      <c r="T326" s="42"/>
      <c r="U326" s="41"/>
      <c r="AJ326" s="42"/>
      <c r="AL326" s="41"/>
      <c r="AM326" s="42"/>
    </row>
    <row r="327" spans="1:39" ht="15" thickBot="1">
      <c r="A327" s="4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44"/>
      <c r="U327" s="43"/>
      <c r="V327" s="54"/>
      <c r="W327" s="54"/>
      <c r="X327" s="54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44"/>
      <c r="AL327" s="43"/>
      <c r="AM327" s="44"/>
    </row>
  </sheetData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I133"/>
  <sheetViews>
    <sheetView zoomScale="70" zoomScaleNormal="70" workbookViewId="0">
      <selection activeCell="O98" sqref="O98"/>
    </sheetView>
  </sheetViews>
  <sheetFormatPr baseColWidth="10" defaultRowHeight="14.5"/>
  <cols>
    <col min="2" max="2" width="78.1796875" bestFit="1" customWidth="1"/>
  </cols>
  <sheetData>
    <row r="1" spans="1:8">
      <c r="A1" s="26" t="s">
        <v>57</v>
      </c>
    </row>
    <row r="3" spans="1:8">
      <c r="A3" s="10" t="s">
        <v>33</v>
      </c>
      <c r="B3" s="9" t="s">
        <v>51</v>
      </c>
      <c r="C3" s="17"/>
      <c r="D3" s="20"/>
      <c r="E3" s="13"/>
      <c r="F3" s="22"/>
    </row>
    <row r="4" spans="1:8">
      <c r="A4" s="13" t="s">
        <v>34</v>
      </c>
      <c r="B4" s="15" t="s">
        <v>12</v>
      </c>
      <c r="C4" s="17" t="s">
        <v>4</v>
      </c>
      <c r="D4" s="21">
        <v>1.8</v>
      </c>
      <c r="E4" s="24">
        <v>0</v>
      </c>
      <c r="F4" s="23">
        <f t="shared" ref="F4:F16" si="0">+IF($C4="","",$D4*E4)</f>
        <v>0</v>
      </c>
    </row>
    <row r="5" spans="1:8">
      <c r="A5" s="13" t="s">
        <v>35</v>
      </c>
      <c r="B5" s="15" t="s">
        <v>13</v>
      </c>
      <c r="C5" s="17" t="s">
        <v>4</v>
      </c>
      <c r="D5" s="21">
        <v>3</v>
      </c>
      <c r="E5" s="24">
        <f>165+630+130</f>
        <v>925</v>
      </c>
      <c r="F5" s="23">
        <f t="shared" si="0"/>
        <v>2775</v>
      </c>
    </row>
    <row r="6" spans="1:8">
      <c r="A6" s="13" t="s">
        <v>36</v>
      </c>
      <c r="B6" s="15" t="s">
        <v>14</v>
      </c>
      <c r="C6" s="17" t="s">
        <v>4</v>
      </c>
      <c r="D6" s="21">
        <v>3.5</v>
      </c>
      <c r="E6" s="24">
        <v>30</v>
      </c>
      <c r="F6" s="23">
        <f t="shared" si="0"/>
        <v>105</v>
      </c>
    </row>
    <row r="7" spans="1:8">
      <c r="A7" s="13" t="s">
        <v>37</v>
      </c>
      <c r="B7" s="15" t="s">
        <v>15</v>
      </c>
      <c r="C7" s="17" t="s">
        <v>4</v>
      </c>
      <c r="D7" s="21">
        <v>2.5</v>
      </c>
      <c r="E7" s="24">
        <v>0</v>
      </c>
      <c r="F7" s="23">
        <f t="shared" si="0"/>
        <v>0</v>
      </c>
    </row>
    <row r="8" spans="1:8">
      <c r="A8" s="13" t="s">
        <v>38</v>
      </c>
      <c r="B8" s="15" t="s">
        <v>16</v>
      </c>
      <c r="C8" s="17" t="s">
        <v>4</v>
      </c>
      <c r="D8" s="21">
        <v>5</v>
      </c>
      <c r="E8" s="24">
        <v>45</v>
      </c>
      <c r="F8" s="23">
        <f t="shared" si="0"/>
        <v>225</v>
      </c>
    </row>
    <row r="9" spans="1:8">
      <c r="A9" s="13" t="s">
        <v>39</v>
      </c>
      <c r="B9" s="15" t="s">
        <v>31</v>
      </c>
      <c r="C9" s="17" t="s">
        <v>4</v>
      </c>
      <c r="D9" s="21">
        <v>5</v>
      </c>
      <c r="E9" s="24">
        <v>0</v>
      </c>
      <c r="F9" s="23">
        <f t="shared" si="0"/>
        <v>0</v>
      </c>
    </row>
    <row r="10" spans="1:8">
      <c r="A10" s="13" t="s">
        <v>40</v>
      </c>
      <c r="B10" s="15" t="s">
        <v>18</v>
      </c>
      <c r="C10" s="17" t="s">
        <v>2</v>
      </c>
      <c r="D10" s="21">
        <v>75</v>
      </c>
      <c r="E10" s="24">
        <f>7+2</f>
        <v>9</v>
      </c>
      <c r="F10" s="23">
        <f t="shared" si="0"/>
        <v>675</v>
      </c>
    </row>
    <row r="11" spans="1:8">
      <c r="A11" s="13" t="s">
        <v>41</v>
      </c>
      <c r="B11" s="15" t="s">
        <v>17</v>
      </c>
      <c r="C11" s="17" t="s">
        <v>3</v>
      </c>
      <c r="D11" s="21">
        <v>25</v>
      </c>
      <c r="E11" s="24">
        <v>0</v>
      </c>
      <c r="F11" s="23">
        <f t="shared" si="0"/>
        <v>0</v>
      </c>
    </row>
    <row r="12" spans="1:8">
      <c r="A12" s="13" t="s">
        <v>42</v>
      </c>
      <c r="B12" s="15" t="s">
        <v>53</v>
      </c>
      <c r="C12" s="17" t="s">
        <v>3</v>
      </c>
      <c r="D12" s="21">
        <v>25</v>
      </c>
      <c r="E12" s="24">
        <v>100</v>
      </c>
      <c r="F12" s="23">
        <f t="shared" si="0"/>
        <v>2500</v>
      </c>
    </row>
    <row r="13" spans="1:8">
      <c r="A13" s="13" t="s">
        <v>43</v>
      </c>
      <c r="B13" s="15" t="s">
        <v>29</v>
      </c>
      <c r="C13" s="17" t="s">
        <v>2</v>
      </c>
      <c r="D13" s="21">
        <v>150</v>
      </c>
      <c r="E13" s="24">
        <v>0</v>
      </c>
      <c r="F13" s="23">
        <f t="shared" si="0"/>
        <v>0</v>
      </c>
    </row>
    <row r="14" spans="1:8">
      <c r="A14" s="13" t="s">
        <v>44</v>
      </c>
      <c r="B14" s="15" t="s">
        <v>32</v>
      </c>
      <c r="C14" s="17" t="s">
        <v>5</v>
      </c>
      <c r="D14" s="21">
        <v>300</v>
      </c>
      <c r="E14" s="24">
        <v>3</v>
      </c>
      <c r="F14" s="23">
        <f t="shared" si="0"/>
        <v>900</v>
      </c>
    </row>
    <row r="15" spans="1:8">
      <c r="A15" s="13" t="s">
        <v>45</v>
      </c>
      <c r="B15" s="15" t="s">
        <v>19</v>
      </c>
      <c r="C15" s="17" t="s">
        <v>3</v>
      </c>
      <c r="D15" s="21">
        <v>50</v>
      </c>
      <c r="E15" s="24">
        <v>20</v>
      </c>
      <c r="F15" s="23">
        <f t="shared" si="0"/>
        <v>1000</v>
      </c>
    </row>
    <row r="16" spans="1:8">
      <c r="A16" s="13" t="s">
        <v>46</v>
      </c>
      <c r="B16" s="15" t="s">
        <v>30</v>
      </c>
      <c r="C16" s="13" t="s">
        <v>4</v>
      </c>
      <c r="D16" s="21">
        <v>180</v>
      </c>
      <c r="E16" s="24">
        <v>0</v>
      </c>
      <c r="F16" s="23">
        <f t="shared" si="0"/>
        <v>0</v>
      </c>
      <c r="G16" s="25">
        <f>SUM(F4:F16)</f>
        <v>8180</v>
      </c>
      <c r="H16" s="27">
        <f>G16*1.05</f>
        <v>8589</v>
      </c>
    </row>
    <row r="17" spans="1:8">
      <c r="A17" s="8"/>
      <c r="B17" s="16"/>
      <c r="C17" s="13"/>
      <c r="D17" s="20"/>
      <c r="E17" s="13"/>
      <c r="F17" s="22"/>
      <c r="H17" s="28"/>
    </row>
    <row r="18" spans="1:8">
      <c r="A18" s="10" t="s">
        <v>47</v>
      </c>
      <c r="B18" s="9" t="s">
        <v>52</v>
      </c>
      <c r="C18" s="17"/>
      <c r="D18" s="20"/>
      <c r="E18" s="13"/>
      <c r="F18" s="22"/>
      <c r="H18" s="28"/>
    </row>
    <row r="19" spans="1:8" ht="26">
      <c r="A19" s="13" t="s">
        <v>48</v>
      </c>
      <c r="B19" s="12" t="s">
        <v>56</v>
      </c>
      <c r="C19" s="17" t="s">
        <v>2</v>
      </c>
      <c r="D19" s="21">
        <v>320</v>
      </c>
      <c r="E19" s="24">
        <f>11+3</f>
        <v>14</v>
      </c>
      <c r="F19" s="23">
        <f>+IF($C19="","",$D19*E19)</f>
        <v>4480</v>
      </c>
      <c r="H19" s="28"/>
    </row>
    <row r="20" spans="1:8">
      <c r="A20" s="13" t="s">
        <v>49</v>
      </c>
      <c r="B20" s="12" t="s">
        <v>55</v>
      </c>
      <c r="C20" s="17" t="s">
        <v>2</v>
      </c>
      <c r="D20" s="21">
        <v>1500</v>
      </c>
      <c r="E20" s="24">
        <v>0</v>
      </c>
      <c r="F20" s="23">
        <f>+IF($C20="","",$D20*E20)</f>
        <v>0</v>
      </c>
      <c r="H20" s="28"/>
    </row>
    <row r="21" spans="1:8">
      <c r="A21" s="13" t="s">
        <v>54</v>
      </c>
      <c r="B21" s="18" t="s">
        <v>58</v>
      </c>
      <c r="C21" s="17" t="s">
        <v>2</v>
      </c>
      <c r="D21" s="21">
        <v>800</v>
      </c>
      <c r="E21" s="24">
        <v>2</v>
      </c>
      <c r="F21" s="23">
        <f>+IF($C21="","",$D21*E21)</f>
        <v>1600</v>
      </c>
      <c r="G21" s="25">
        <f>SUM(F19:F21)</f>
        <v>6080</v>
      </c>
      <c r="H21" s="27">
        <f>G21*1.05</f>
        <v>6384</v>
      </c>
    </row>
    <row r="56" spans="2:34">
      <c r="T56" s="52"/>
      <c r="AF56" s="52"/>
      <c r="AH56" s="52"/>
    </row>
    <row r="57" spans="2:34">
      <c r="T57" s="52"/>
      <c r="X57" s="52"/>
      <c r="Z57" s="52"/>
      <c r="AD57" s="52"/>
      <c r="AF57" s="52"/>
      <c r="AH57" s="52"/>
    </row>
    <row r="58" spans="2:34">
      <c r="T58" s="52"/>
      <c r="X58" s="52"/>
      <c r="Z58" s="52"/>
      <c r="AD58" s="52"/>
      <c r="AF58" s="52"/>
      <c r="AH58" s="52"/>
    </row>
    <row r="59" spans="2:34">
      <c r="T59" s="52"/>
      <c r="X59" s="52"/>
      <c r="Z59" s="52"/>
      <c r="AD59" s="52"/>
      <c r="AF59" s="52"/>
      <c r="AH59" s="52"/>
    </row>
    <row r="60" spans="2:34">
      <c r="T60" s="52"/>
      <c r="X60" s="52"/>
      <c r="Z60" s="52"/>
      <c r="AD60" s="52"/>
      <c r="AF60" s="52"/>
      <c r="AH60" s="52"/>
    </row>
    <row r="61" spans="2:34">
      <c r="T61" s="52"/>
      <c r="X61" s="52"/>
      <c r="Z61" s="52"/>
      <c r="AD61" s="52"/>
      <c r="AF61" s="52"/>
      <c r="AH61" s="52"/>
    </row>
    <row r="62" spans="2:34">
      <c r="B62" s="14" t="s">
        <v>83</v>
      </c>
      <c r="C62" t="s">
        <v>3</v>
      </c>
      <c r="D62">
        <v>90</v>
      </c>
      <c r="T62" s="52"/>
      <c r="X62" s="52"/>
      <c r="Z62" s="52"/>
      <c r="AD62" s="52"/>
      <c r="AF62" s="52"/>
      <c r="AH62" s="52"/>
    </row>
    <row r="63" spans="2:34">
      <c r="B63" s="12" t="s">
        <v>84</v>
      </c>
      <c r="D63">
        <v>35000</v>
      </c>
      <c r="T63" s="52"/>
      <c r="X63" s="52"/>
      <c r="Z63" s="52"/>
      <c r="AD63" s="52"/>
      <c r="AF63" s="52"/>
      <c r="AH63" s="52"/>
    </row>
    <row r="64" spans="2:34">
      <c r="B64" s="12" t="s">
        <v>59</v>
      </c>
      <c r="T64" s="52"/>
      <c r="X64" s="52"/>
      <c r="Z64" s="52"/>
      <c r="AD64" s="52"/>
      <c r="AF64" s="52"/>
      <c r="AH64" s="52"/>
    </row>
    <row r="65" spans="1:34">
      <c r="T65" s="52"/>
      <c r="X65" s="52"/>
      <c r="Z65" s="52"/>
      <c r="AD65" s="52"/>
      <c r="AF65" s="52"/>
      <c r="AH65" s="52"/>
    </row>
    <row r="66" spans="1:34">
      <c r="T66" s="52"/>
      <c r="AF66" s="52"/>
    </row>
    <row r="67" spans="1:34" ht="15" thickBot="1">
      <c r="T67" s="52"/>
    </row>
    <row r="68" spans="1:34">
      <c r="C68" s="39"/>
      <c r="D68" s="40"/>
      <c r="T68" s="52"/>
    </row>
    <row r="69" spans="1:34">
      <c r="C69" s="41"/>
      <c r="D69" s="42"/>
      <c r="T69" s="52"/>
    </row>
    <row r="70" spans="1:34">
      <c r="C70" s="41"/>
      <c r="D70" s="42"/>
      <c r="T70" s="52"/>
    </row>
    <row r="71" spans="1:34">
      <c r="C71" s="41"/>
      <c r="D71" s="51"/>
      <c r="T71" s="52"/>
    </row>
    <row r="72" spans="1:34">
      <c r="C72" s="41"/>
      <c r="D72" s="51"/>
    </row>
    <row r="73" spans="1:34" ht="39">
      <c r="A73" s="10" t="s">
        <v>10</v>
      </c>
      <c r="B73" s="38" t="s">
        <v>62</v>
      </c>
      <c r="C73" s="35" t="s">
        <v>4</v>
      </c>
      <c r="D73" s="51">
        <v>35</v>
      </c>
    </row>
    <row r="74" spans="1:34">
      <c r="A74" s="11"/>
      <c r="B74" s="30" t="s">
        <v>63</v>
      </c>
      <c r="C74" s="35"/>
      <c r="D74" s="51"/>
    </row>
    <row r="75" spans="1:34">
      <c r="A75" s="11"/>
      <c r="B75" s="30"/>
      <c r="C75" s="35"/>
      <c r="D75" s="51"/>
    </row>
    <row r="76" spans="1:34">
      <c r="A76" s="10" t="s">
        <v>11</v>
      </c>
      <c r="B76" s="29" t="s">
        <v>64</v>
      </c>
      <c r="C76" s="36" t="s">
        <v>2</v>
      </c>
      <c r="D76" s="45">
        <v>1200</v>
      </c>
    </row>
    <row r="77" spans="1:34">
      <c r="A77" s="10" t="s">
        <v>60</v>
      </c>
      <c r="B77" s="29" t="s">
        <v>65</v>
      </c>
      <c r="C77" s="36" t="s">
        <v>9</v>
      </c>
      <c r="D77" s="42">
        <v>900</v>
      </c>
    </row>
    <row r="78" spans="1:34">
      <c r="C78" s="41"/>
      <c r="D78" s="42"/>
    </row>
    <row r="79" spans="1:34" ht="15" thickBot="1">
      <c r="C79" s="41"/>
      <c r="D79" s="42"/>
    </row>
    <row r="80" spans="1:34">
      <c r="C80" s="39"/>
      <c r="D80" s="40"/>
    </row>
    <row r="81" spans="1:5" ht="15" thickBot="1">
      <c r="C81" s="43"/>
      <c r="D81" s="44"/>
    </row>
    <row r="82" spans="1:5">
      <c r="C82" s="41"/>
      <c r="D82" s="42"/>
    </row>
    <row r="83" spans="1:5" ht="26">
      <c r="B83" s="37" t="s">
        <v>76</v>
      </c>
      <c r="C83" s="41"/>
      <c r="D83" s="42"/>
    </row>
    <row r="84" spans="1:5">
      <c r="A84" s="47" t="s">
        <v>20</v>
      </c>
      <c r="B84" s="31" t="s">
        <v>82</v>
      </c>
      <c r="C84" s="41"/>
      <c r="D84" s="51">
        <v>20</v>
      </c>
    </row>
    <row r="85" spans="1:5">
      <c r="A85" s="47" t="s">
        <v>21</v>
      </c>
      <c r="B85" s="31" t="s">
        <v>72</v>
      </c>
      <c r="C85" s="41"/>
      <c r="D85" s="51"/>
    </row>
    <row r="86" spans="1:5">
      <c r="A86" s="47"/>
      <c r="B86" s="48"/>
      <c r="C86" s="41"/>
      <c r="D86" s="51"/>
    </row>
    <row r="87" spans="1:5" ht="26">
      <c r="A87" t="s">
        <v>22</v>
      </c>
      <c r="B87" s="37" t="s">
        <v>81</v>
      </c>
      <c r="C87" s="41" t="s">
        <v>2</v>
      </c>
      <c r="D87" s="51">
        <v>6000</v>
      </c>
    </row>
    <row r="88" spans="1:5">
      <c r="C88" s="41"/>
      <c r="D88" s="51"/>
    </row>
    <row r="89" spans="1:5" ht="30.65" customHeight="1">
      <c r="A89" t="s">
        <v>23</v>
      </c>
      <c r="B89" s="46" t="s">
        <v>66</v>
      </c>
      <c r="C89" s="41"/>
      <c r="D89" s="51"/>
    </row>
    <row r="90" spans="1:5">
      <c r="A90" s="47" t="s">
        <v>61</v>
      </c>
      <c r="B90" t="s">
        <v>70</v>
      </c>
      <c r="C90" s="41"/>
      <c r="D90" s="51">
        <v>350</v>
      </c>
      <c r="E90" s="50"/>
    </row>
    <row r="91" spans="1:5">
      <c r="A91" s="47" t="s">
        <v>73</v>
      </c>
      <c r="B91" t="s">
        <v>67</v>
      </c>
      <c r="C91" s="41"/>
      <c r="D91" s="51"/>
      <c r="E91" s="50"/>
    </row>
    <row r="92" spans="1:5">
      <c r="A92" s="47" t="s">
        <v>74</v>
      </c>
      <c r="B92" t="s">
        <v>68</v>
      </c>
      <c r="C92" s="41"/>
      <c r="D92" s="51">
        <v>280</v>
      </c>
      <c r="E92" s="50"/>
    </row>
    <row r="93" spans="1:5">
      <c r="A93" s="47" t="s">
        <v>75</v>
      </c>
      <c r="B93" t="s">
        <v>69</v>
      </c>
      <c r="C93" s="41"/>
      <c r="D93" s="51">
        <v>150</v>
      </c>
      <c r="E93" s="50"/>
    </row>
    <row r="94" spans="1:5">
      <c r="C94" s="41"/>
      <c r="D94" s="42"/>
    </row>
    <row r="95" spans="1:5">
      <c r="B95" s="49"/>
      <c r="C95" s="41"/>
      <c r="D95" s="42"/>
    </row>
    <row r="96" spans="1:5">
      <c r="B96" t="s">
        <v>71</v>
      </c>
      <c r="C96" s="41"/>
      <c r="D96" s="42"/>
    </row>
    <row r="97" spans="1:35">
      <c r="C97" s="41"/>
      <c r="D97" s="42"/>
    </row>
    <row r="98" spans="1:35" ht="46.9" customHeight="1">
      <c r="A98" s="47" t="s">
        <v>77</v>
      </c>
      <c r="C98" s="41"/>
      <c r="D98" s="42"/>
    </row>
    <row r="99" spans="1:35">
      <c r="A99" s="47" t="s">
        <v>78</v>
      </c>
      <c r="C99" s="41"/>
      <c r="D99" s="42"/>
    </row>
    <row r="100" spans="1:35" ht="60" customHeight="1">
      <c r="A100" s="47" t="s">
        <v>79</v>
      </c>
      <c r="C100" s="41"/>
      <c r="D100" s="42"/>
    </row>
    <row r="101" spans="1:35">
      <c r="C101" s="41"/>
      <c r="D101" s="42"/>
    </row>
    <row r="102" spans="1:35">
      <c r="A102" t="s">
        <v>24</v>
      </c>
      <c r="B102" t="s">
        <v>80</v>
      </c>
      <c r="C102" s="41"/>
      <c r="D102" s="45"/>
      <c r="S102">
        <v>1</v>
      </c>
      <c r="U102">
        <v>1</v>
      </c>
      <c r="W102">
        <v>1</v>
      </c>
      <c r="Y102">
        <v>1</v>
      </c>
      <c r="AA102">
        <v>1</v>
      </c>
      <c r="AC102">
        <v>1</v>
      </c>
      <c r="AE102">
        <v>1</v>
      </c>
      <c r="AG102">
        <v>1</v>
      </c>
      <c r="AI102">
        <v>1</v>
      </c>
    </row>
    <row r="103" spans="1:35">
      <c r="C103" s="41"/>
      <c r="D103" s="42"/>
    </row>
    <row r="104" spans="1:35">
      <c r="A104" t="s">
        <v>25</v>
      </c>
      <c r="C104" s="41"/>
      <c r="D104" s="45"/>
      <c r="E104">
        <v>1</v>
      </c>
      <c r="G104">
        <v>1</v>
      </c>
      <c r="I104">
        <v>1</v>
      </c>
      <c r="K104">
        <v>1</v>
      </c>
      <c r="M104">
        <v>1</v>
      </c>
      <c r="O104">
        <v>1</v>
      </c>
      <c r="Q104">
        <v>1</v>
      </c>
      <c r="U104">
        <v>1</v>
      </c>
      <c r="W104">
        <v>1</v>
      </c>
      <c r="Y104">
        <v>1</v>
      </c>
      <c r="AA104">
        <v>1</v>
      </c>
      <c r="AC104">
        <v>1</v>
      </c>
      <c r="AE104">
        <v>1</v>
      </c>
      <c r="AG104">
        <v>1</v>
      </c>
      <c r="AI104">
        <v>1</v>
      </c>
    </row>
    <row r="105" spans="1:35">
      <c r="C105" s="41"/>
      <c r="D105" s="42"/>
    </row>
    <row r="106" spans="1:35">
      <c r="C106" s="41"/>
      <c r="D106" s="42"/>
    </row>
    <row r="107" spans="1:35">
      <c r="C107" s="41"/>
      <c r="D107" s="42"/>
    </row>
    <row r="108" spans="1:35">
      <c r="C108" s="41"/>
      <c r="D108" s="42"/>
    </row>
    <row r="109" spans="1:35">
      <c r="C109" s="41"/>
      <c r="D109" s="42"/>
    </row>
    <row r="110" spans="1:35">
      <c r="C110" s="41"/>
      <c r="D110" s="42"/>
    </row>
    <row r="111" spans="1:35">
      <c r="C111" s="41"/>
      <c r="D111" s="42"/>
    </row>
    <row r="112" spans="1:35">
      <c r="C112" s="41"/>
      <c r="D112" s="42"/>
    </row>
    <row r="113" spans="3:4">
      <c r="C113" s="41"/>
      <c r="D113" s="42"/>
    </row>
    <row r="114" spans="3:4">
      <c r="C114" s="41"/>
      <c r="D114" s="42"/>
    </row>
    <row r="115" spans="3:4">
      <c r="C115" s="41"/>
      <c r="D115" s="42"/>
    </row>
    <row r="116" spans="3:4">
      <c r="C116" s="41"/>
      <c r="D116" s="42"/>
    </row>
    <row r="117" spans="3:4">
      <c r="C117" s="41"/>
      <c r="D117" s="42"/>
    </row>
    <row r="118" spans="3:4">
      <c r="C118" s="41"/>
      <c r="D118" s="42"/>
    </row>
    <row r="119" spans="3:4">
      <c r="C119" s="41"/>
      <c r="D119" s="42"/>
    </row>
    <row r="120" spans="3:4">
      <c r="C120" s="41"/>
      <c r="D120" s="42"/>
    </row>
    <row r="121" spans="3:4">
      <c r="C121" s="41"/>
      <c r="D121" s="42"/>
    </row>
    <row r="122" spans="3:4">
      <c r="C122" s="41"/>
      <c r="D122" s="42"/>
    </row>
    <row r="123" spans="3:4">
      <c r="C123" s="41"/>
      <c r="D123" s="42"/>
    </row>
    <row r="124" spans="3:4">
      <c r="C124" s="41"/>
      <c r="D124" s="42"/>
    </row>
    <row r="125" spans="3:4">
      <c r="C125" s="41"/>
      <c r="D125" s="42"/>
    </row>
    <row r="126" spans="3:4">
      <c r="C126" s="41"/>
      <c r="D126" s="42"/>
    </row>
    <row r="127" spans="3:4">
      <c r="C127" s="41"/>
      <c r="D127" s="42"/>
    </row>
    <row r="128" spans="3:4">
      <c r="C128" s="41"/>
      <c r="D128" s="42"/>
    </row>
    <row r="129" spans="3:4">
      <c r="C129" s="41"/>
      <c r="D129" s="42"/>
    </row>
    <row r="130" spans="3:4">
      <c r="C130" s="41"/>
      <c r="D130" s="42"/>
    </row>
    <row r="131" spans="3:4">
      <c r="C131" s="41"/>
      <c r="D131" s="42"/>
    </row>
    <row r="132" spans="3:4">
      <c r="C132" s="41"/>
      <c r="D132" s="42"/>
    </row>
    <row r="133" spans="3:4" ht="15" thickBot="1">
      <c r="C133" s="43"/>
      <c r="D133" s="44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4441-078D-45C2-ABE2-9FD6793D7EC2}">
  <sheetPr>
    <pageSetUpPr fitToPage="1"/>
  </sheetPr>
  <dimension ref="A1:O108"/>
  <sheetViews>
    <sheetView view="pageBreakPreview" zoomScale="85" zoomScaleNormal="115" zoomScaleSheetLayoutView="85" workbookViewId="0">
      <pane ySplit="4" topLeftCell="A77" activePane="bottomLeft" state="frozen"/>
      <selection pane="bottomLeft" activeCell="O27" sqref="O27"/>
    </sheetView>
  </sheetViews>
  <sheetFormatPr baseColWidth="10" defaultRowHeight="12.5" outlineLevelCol="1"/>
  <cols>
    <col min="1" max="1" width="11.453125" style="1"/>
    <col min="2" max="2" width="10.7265625" style="1" customWidth="1"/>
    <col min="3" max="3" width="100.7265625" style="1" customWidth="1"/>
    <col min="4" max="4" width="10.7265625" style="1" customWidth="1"/>
    <col min="5" max="6" width="15.7265625" style="60" hidden="1" customWidth="1" outlineLevel="1"/>
    <col min="7" max="7" width="15.7265625" style="60" customWidth="1" collapsed="1"/>
    <col min="8" max="9" width="10.7265625" style="1" hidden="1" customWidth="1" outlineLevel="1"/>
    <col min="10" max="10" width="10.7265625" style="1" customWidth="1" collapsed="1"/>
    <col min="11" max="11" width="15.7265625" style="60" customWidth="1"/>
    <col min="12" max="12" width="11.453125" style="1"/>
    <col min="13" max="13" width="16.54296875" style="1" customWidth="1"/>
    <col min="14" max="14" width="11.453125" style="1"/>
    <col min="15" max="15" width="100.7265625" style="1" customWidth="1"/>
    <col min="16" max="16" width="11.453125" style="1"/>
    <col min="17" max="17" width="100.7265625" style="1" customWidth="1"/>
    <col min="18" max="242" width="11.453125" style="1"/>
    <col min="243" max="243" width="10.26953125" style="1" customWidth="1"/>
    <col min="244" max="244" width="95.7265625" style="1" customWidth="1"/>
    <col min="245" max="245" width="7.7265625" style="1" customWidth="1"/>
    <col min="246" max="246" width="14.1796875" style="1" customWidth="1"/>
    <col min="247" max="250" width="0" style="1" hidden="1" customWidth="1"/>
    <col min="251" max="251" width="15.7265625" style="1" customWidth="1"/>
    <col min="252" max="252" width="18.453125" style="1" customWidth="1"/>
    <col min="253" max="257" width="0" style="1" hidden="1" customWidth="1"/>
    <col min="258" max="258" width="27.26953125" style="1" customWidth="1"/>
    <col min="259" max="261" width="0" style="1" hidden="1" customWidth="1"/>
    <col min="262" max="262" width="23.54296875" style="1" customWidth="1"/>
    <col min="263" max="498" width="11.453125" style="1"/>
    <col min="499" max="499" width="10.26953125" style="1" customWidth="1"/>
    <col min="500" max="500" width="95.7265625" style="1" customWidth="1"/>
    <col min="501" max="501" width="7.7265625" style="1" customWidth="1"/>
    <col min="502" max="502" width="14.1796875" style="1" customWidth="1"/>
    <col min="503" max="506" width="0" style="1" hidden="1" customWidth="1"/>
    <col min="507" max="507" width="15.7265625" style="1" customWidth="1"/>
    <col min="508" max="508" width="18.453125" style="1" customWidth="1"/>
    <col min="509" max="513" width="0" style="1" hidden="1" customWidth="1"/>
    <col min="514" max="514" width="27.26953125" style="1" customWidth="1"/>
    <col min="515" max="517" width="0" style="1" hidden="1" customWidth="1"/>
    <col min="518" max="518" width="23.54296875" style="1" customWidth="1"/>
    <col min="519" max="754" width="11.453125" style="1"/>
    <col min="755" max="755" width="10.26953125" style="1" customWidth="1"/>
    <col min="756" max="756" width="95.7265625" style="1" customWidth="1"/>
    <col min="757" max="757" width="7.7265625" style="1" customWidth="1"/>
    <col min="758" max="758" width="14.1796875" style="1" customWidth="1"/>
    <col min="759" max="762" width="0" style="1" hidden="1" customWidth="1"/>
    <col min="763" max="763" width="15.7265625" style="1" customWidth="1"/>
    <col min="764" max="764" width="18.453125" style="1" customWidth="1"/>
    <col min="765" max="769" width="0" style="1" hidden="1" customWidth="1"/>
    <col min="770" max="770" width="27.26953125" style="1" customWidth="1"/>
    <col min="771" max="773" width="0" style="1" hidden="1" customWidth="1"/>
    <col min="774" max="774" width="23.54296875" style="1" customWidth="1"/>
    <col min="775" max="1010" width="11.453125" style="1"/>
    <col min="1011" max="1011" width="10.26953125" style="1" customWidth="1"/>
    <col min="1012" max="1012" width="95.7265625" style="1" customWidth="1"/>
    <col min="1013" max="1013" width="7.7265625" style="1" customWidth="1"/>
    <col min="1014" max="1014" width="14.1796875" style="1" customWidth="1"/>
    <col min="1015" max="1018" width="0" style="1" hidden="1" customWidth="1"/>
    <col min="1019" max="1019" width="15.7265625" style="1" customWidth="1"/>
    <col min="1020" max="1020" width="18.453125" style="1" customWidth="1"/>
    <col min="1021" max="1025" width="0" style="1" hidden="1" customWidth="1"/>
    <col min="1026" max="1026" width="27.26953125" style="1" customWidth="1"/>
    <col min="1027" max="1029" width="0" style="1" hidden="1" customWidth="1"/>
    <col min="1030" max="1030" width="23.54296875" style="1" customWidth="1"/>
    <col min="1031" max="1266" width="11.453125" style="1"/>
    <col min="1267" max="1267" width="10.26953125" style="1" customWidth="1"/>
    <col min="1268" max="1268" width="95.7265625" style="1" customWidth="1"/>
    <col min="1269" max="1269" width="7.7265625" style="1" customWidth="1"/>
    <col min="1270" max="1270" width="14.1796875" style="1" customWidth="1"/>
    <col min="1271" max="1274" width="0" style="1" hidden="1" customWidth="1"/>
    <col min="1275" max="1275" width="15.7265625" style="1" customWidth="1"/>
    <col min="1276" max="1276" width="18.453125" style="1" customWidth="1"/>
    <col min="1277" max="1281" width="0" style="1" hidden="1" customWidth="1"/>
    <col min="1282" max="1282" width="27.26953125" style="1" customWidth="1"/>
    <col min="1283" max="1285" width="0" style="1" hidden="1" customWidth="1"/>
    <col min="1286" max="1286" width="23.54296875" style="1" customWidth="1"/>
    <col min="1287" max="1522" width="11.453125" style="1"/>
    <col min="1523" max="1523" width="10.26953125" style="1" customWidth="1"/>
    <col min="1524" max="1524" width="95.7265625" style="1" customWidth="1"/>
    <col min="1525" max="1525" width="7.7265625" style="1" customWidth="1"/>
    <col min="1526" max="1526" width="14.1796875" style="1" customWidth="1"/>
    <col min="1527" max="1530" width="0" style="1" hidden="1" customWidth="1"/>
    <col min="1531" max="1531" width="15.7265625" style="1" customWidth="1"/>
    <col min="1532" max="1532" width="18.453125" style="1" customWidth="1"/>
    <col min="1533" max="1537" width="0" style="1" hidden="1" customWidth="1"/>
    <col min="1538" max="1538" width="27.26953125" style="1" customWidth="1"/>
    <col min="1539" max="1541" width="0" style="1" hidden="1" customWidth="1"/>
    <col min="1542" max="1542" width="23.54296875" style="1" customWidth="1"/>
    <col min="1543" max="1778" width="11.453125" style="1"/>
    <col min="1779" max="1779" width="10.26953125" style="1" customWidth="1"/>
    <col min="1780" max="1780" width="95.7265625" style="1" customWidth="1"/>
    <col min="1781" max="1781" width="7.7265625" style="1" customWidth="1"/>
    <col min="1782" max="1782" width="14.1796875" style="1" customWidth="1"/>
    <col min="1783" max="1786" width="0" style="1" hidden="1" customWidth="1"/>
    <col min="1787" max="1787" width="15.7265625" style="1" customWidth="1"/>
    <col min="1788" max="1788" width="18.453125" style="1" customWidth="1"/>
    <col min="1789" max="1793" width="0" style="1" hidden="1" customWidth="1"/>
    <col min="1794" max="1794" width="27.26953125" style="1" customWidth="1"/>
    <col min="1795" max="1797" width="0" style="1" hidden="1" customWidth="1"/>
    <col min="1798" max="1798" width="23.54296875" style="1" customWidth="1"/>
    <col min="1799" max="2034" width="11.453125" style="1"/>
    <col min="2035" max="2035" width="10.26953125" style="1" customWidth="1"/>
    <col min="2036" max="2036" width="95.7265625" style="1" customWidth="1"/>
    <col min="2037" max="2037" width="7.7265625" style="1" customWidth="1"/>
    <col min="2038" max="2038" width="14.1796875" style="1" customWidth="1"/>
    <col min="2039" max="2042" width="0" style="1" hidden="1" customWidth="1"/>
    <col min="2043" max="2043" width="15.7265625" style="1" customWidth="1"/>
    <col min="2044" max="2044" width="18.453125" style="1" customWidth="1"/>
    <col min="2045" max="2049" width="0" style="1" hidden="1" customWidth="1"/>
    <col min="2050" max="2050" width="27.26953125" style="1" customWidth="1"/>
    <col min="2051" max="2053" width="0" style="1" hidden="1" customWidth="1"/>
    <col min="2054" max="2054" width="23.54296875" style="1" customWidth="1"/>
    <col min="2055" max="2290" width="11.453125" style="1"/>
    <col min="2291" max="2291" width="10.26953125" style="1" customWidth="1"/>
    <col min="2292" max="2292" width="95.7265625" style="1" customWidth="1"/>
    <col min="2293" max="2293" width="7.7265625" style="1" customWidth="1"/>
    <col min="2294" max="2294" width="14.1796875" style="1" customWidth="1"/>
    <col min="2295" max="2298" width="0" style="1" hidden="1" customWidth="1"/>
    <col min="2299" max="2299" width="15.7265625" style="1" customWidth="1"/>
    <col min="2300" max="2300" width="18.453125" style="1" customWidth="1"/>
    <col min="2301" max="2305" width="0" style="1" hidden="1" customWidth="1"/>
    <col min="2306" max="2306" width="27.26953125" style="1" customWidth="1"/>
    <col min="2307" max="2309" width="0" style="1" hidden="1" customWidth="1"/>
    <col min="2310" max="2310" width="23.54296875" style="1" customWidth="1"/>
    <col min="2311" max="2546" width="11.453125" style="1"/>
    <col min="2547" max="2547" width="10.26953125" style="1" customWidth="1"/>
    <col min="2548" max="2548" width="95.7265625" style="1" customWidth="1"/>
    <col min="2549" max="2549" width="7.7265625" style="1" customWidth="1"/>
    <col min="2550" max="2550" width="14.1796875" style="1" customWidth="1"/>
    <col min="2551" max="2554" width="0" style="1" hidden="1" customWidth="1"/>
    <col min="2555" max="2555" width="15.7265625" style="1" customWidth="1"/>
    <col min="2556" max="2556" width="18.453125" style="1" customWidth="1"/>
    <col min="2557" max="2561" width="0" style="1" hidden="1" customWidth="1"/>
    <col min="2562" max="2562" width="27.26953125" style="1" customWidth="1"/>
    <col min="2563" max="2565" width="0" style="1" hidden="1" customWidth="1"/>
    <col min="2566" max="2566" width="23.54296875" style="1" customWidth="1"/>
    <col min="2567" max="2802" width="11.453125" style="1"/>
    <col min="2803" max="2803" width="10.26953125" style="1" customWidth="1"/>
    <col min="2804" max="2804" width="95.7265625" style="1" customWidth="1"/>
    <col min="2805" max="2805" width="7.7265625" style="1" customWidth="1"/>
    <col min="2806" max="2806" width="14.1796875" style="1" customWidth="1"/>
    <col min="2807" max="2810" width="0" style="1" hidden="1" customWidth="1"/>
    <col min="2811" max="2811" width="15.7265625" style="1" customWidth="1"/>
    <col min="2812" max="2812" width="18.453125" style="1" customWidth="1"/>
    <col min="2813" max="2817" width="0" style="1" hidden="1" customWidth="1"/>
    <col min="2818" max="2818" width="27.26953125" style="1" customWidth="1"/>
    <col min="2819" max="2821" width="0" style="1" hidden="1" customWidth="1"/>
    <col min="2822" max="2822" width="23.54296875" style="1" customWidth="1"/>
    <col min="2823" max="3058" width="11.453125" style="1"/>
    <col min="3059" max="3059" width="10.26953125" style="1" customWidth="1"/>
    <col min="3060" max="3060" width="95.7265625" style="1" customWidth="1"/>
    <col min="3061" max="3061" width="7.7265625" style="1" customWidth="1"/>
    <col min="3062" max="3062" width="14.1796875" style="1" customWidth="1"/>
    <col min="3063" max="3066" width="0" style="1" hidden="1" customWidth="1"/>
    <col min="3067" max="3067" width="15.7265625" style="1" customWidth="1"/>
    <col min="3068" max="3068" width="18.453125" style="1" customWidth="1"/>
    <col min="3069" max="3073" width="0" style="1" hidden="1" customWidth="1"/>
    <col min="3074" max="3074" width="27.26953125" style="1" customWidth="1"/>
    <col min="3075" max="3077" width="0" style="1" hidden="1" customWidth="1"/>
    <col min="3078" max="3078" width="23.54296875" style="1" customWidth="1"/>
    <col min="3079" max="3314" width="11.453125" style="1"/>
    <col min="3315" max="3315" width="10.26953125" style="1" customWidth="1"/>
    <col min="3316" max="3316" width="95.7265625" style="1" customWidth="1"/>
    <col min="3317" max="3317" width="7.7265625" style="1" customWidth="1"/>
    <col min="3318" max="3318" width="14.1796875" style="1" customWidth="1"/>
    <col min="3319" max="3322" width="0" style="1" hidden="1" customWidth="1"/>
    <col min="3323" max="3323" width="15.7265625" style="1" customWidth="1"/>
    <col min="3324" max="3324" width="18.453125" style="1" customWidth="1"/>
    <col min="3325" max="3329" width="0" style="1" hidden="1" customWidth="1"/>
    <col min="3330" max="3330" width="27.26953125" style="1" customWidth="1"/>
    <col min="3331" max="3333" width="0" style="1" hidden="1" customWidth="1"/>
    <col min="3334" max="3334" width="23.54296875" style="1" customWidth="1"/>
    <col min="3335" max="3570" width="11.453125" style="1"/>
    <col min="3571" max="3571" width="10.26953125" style="1" customWidth="1"/>
    <col min="3572" max="3572" width="95.7265625" style="1" customWidth="1"/>
    <col min="3573" max="3573" width="7.7265625" style="1" customWidth="1"/>
    <col min="3574" max="3574" width="14.1796875" style="1" customWidth="1"/>
    <col min="3575" max="3578" width="0" style="1" hidden="1" customWidth="1"/>
    <col min="3579" max="3579" width="15.7265625" style="1" customWidth="1"/>
    <col min="3580" max="3580" width="18.453125" style="1" customWidth="1"/>
    <col min="3581" max="3585" width="0" style="1" hidden="1" customWidth="1"/>
    <col min="3586" max="3586" width="27.26953125" style="1" customWidth="1"/>
    <col min="3587" max="3589" width="0" style="1" hidden="1" customWidth="1"/>
    <col min="3590" max="3590" width="23.54296875" style="1" customWidth="1"/>
    <col min="3591" max="3826" width="11.453125" style="1"/>
    <col min="3827" max="3827" width="10.26953125" style="1" customWidth="1"/>
    <col min="3828" max="3828" width="95.7265625" style="1" customWidth="1"/>
    <col min="3829" max="3829" width="7.7265625" style="1" customWidth="1"/>
    <col min="3830" max="3830" width="14.1796875" style="1" customWidth="1"/>
    <col min="3831" max="3834" width="0" style="1" hidden="1" customWidth="1"/>
    <col min="3835" max="3835" width="15.7265625" style="1" customWidth="1"/>
    <col min="3836" max="3836" width="18.453125" style="1" customWidth="1"/>
    <col min="3837" max="3841" width="0" style="1" hidden="1" customWidth="1"/>
    <col min="3842" max="3842" width="27.26953125" style="1" customWidth="1"/>
    <col min="3843" max="3845" width="0" style="1" hidden="1" customWidth="1"/>
    <col min="3846" max="3846" width="23.54296875" style="1" customWidth="1"/>
    <col min="3847" max="4082" width="11.453125" style="1"/>
    <col min="4083" max="4083" width="10.26953125" style="1" customWidth="1"/>
    <col min="4084" max="4084" width="95.7265625" style="1" customWidth="1"/>
    <col min="4085" max="4085" width="7.7265625" style="1" customWidth="1"/>
    <col min="4086" max="4086" width="14.1796875" style="1" customWidth="1"/>
    <col min="4087" max="4090" width="0" style="1" hidden="1" customWidth="1"/>
    <col min="4091" max="4091" width="15.7265625" style="1" customWidth="1"/>
    <col min="4092" max="4092" width="18.453125" style="1" customWidth="1"/>
    <col min="4093" max="4097" width="0" style="1" hidden="1" customWidth="1"/>
    <col min="4098" max="4098" width="27.26953125" style="1" customWidth="1"/>
    <col min="4099" max="4101" width="0" style="1" hidden="1" customWidth="1"/>
    <col min="4102" max="4102" width="23.54296875" style="1" customWidth="1"/>
    <col min="4103" max="4338" width="11.453125" style="1"/>
    <col min="4339" max="4339" width="10.26953125" style="1" customWidth="1"/>
    <col min="4340" max="4340" width="95.7265625" style="1" customWidth="1"/>
    <col min="4341" max="4341" width="7.7265625" style="1" customWidth="1"/>
    <col min="4342" max="4342" width="14.1796875" style="1" customWidth="1"/>
    <col min="4343" max="4346" width="0" style="1" hidden="1" customWidth="1"/>
    <col min="4347" max="4347" width="15.7265625" style="1" customWidth="1"/>
    <col min="4348" max="4348" width="18.453125" style="1" customWidth="1"/>
    <col min="4349" max="4353" width="0" style="1" hidden="1" customWidth="1"/>
    <col min="4354" max="4354" width="27.26953125" style="1" customWidth="1"/>
    <col min="4355" max="4357" width="0" style="1" hidden="1" customWidth="1"/>
    <col min="4358" max="4358" width="23.54296875" style="1" customWidth="1"/>
    <col min="4359" max="4594" width="11.453125" style="1"/>
    <col min="4595" max="4595" width="10.26953125" style="1" customWidth="1"/>
    <col min="4596" max="4596" width="95.7265625" style="1" customWidth="1"/>
    <col min="4597" max="4597" width="7.7265625" style="1" customWidth="1"/>
    <col min="4598" max="4598" width="14.1796875" style="1" customWidth="1"/>
    <col min="4599" max="4602" width="0" style="1" hidden="1" customWidth="1"/>
    <col min="4603" max="4603" width="15.7265625" style="1" customWidth="1"/>
    <col min="4604" max="4604" width="18.453125" style="1" customWidth="1"/>
    <col min="4605" max="4609" width="0" style="1" hidden="1" customWidth="1"/>
    <col min="4610" max="4610" width="27.26953125" style="1" customWidth="1"/>
    <col min="4611" max="4613" width="0" style="1" hidden="1" customWidth="1"/>
    <col min="4614" max="4614" width="23.54296875" style="1" customWidth="1"/>
    <col min="4615" max="4850" width="11.453125" style="1"/>
    <col min="4851" max="4851" width="10.26953125" style="1" customWidth="1"/>
    <col min="4852" max="4852" width="95.7265625" style="1" customWidth="1"/>
    <col min="4853" max="4853" width="7.7265625" style="1" customWidth="1"/>
    <col min="4854" max="4854" width="14.1796875" style="1" customWidth="1"/>
    <col min="4855" max="4858" width="0" style="1" hidden="1" customWidth="1"/>
    <col min="4859" max="4859" width="15.7265625" style="1" customWidth="1"/>
    <col min="4860" max="4860" width="18.453125" style="1" customWidth="1"/>
    <col min="4861" max="4865" width="0" style="1" hidden="1" customWidth="1"/>
    <col min="4866" max="4866" width="27.26953125" style="1" customWidth="1"/>
    <col min="4867" max="4869" width="0" style="1" hidden="1" customWidth="1"/>
    <col min="4870" max="4870" width="23.54296875" style="1" customWidth="1"/>
    <col min="4871" max="5106" width="11.453125" style="1"/>
    <col min="5107" max="5107" width="10.26953125" style="1" customWidth="1"/>
    <col min="5108" max="5108" width="95.7265625" style="1" customWidth="1"/>
    <col min="5109" max="5109" width="7.7265625" style="1" customWidth="1"/>
    <col min="5110" max="5110" width="14.1796875" style="1" customWidth="1"/>
    <col min="5111" max="5114" width="0" style="1" hidden="1" customWidth="1"/>
    <col min="5115" max="5115" width="15.7265625" style="1" customWidth="1"/>
    <col min="5116" max="5116" width="18.453125" style="1" customWidth="1"/>
    <col min="5117" max="5121" width="0" style="1" hidden="1" customWidth="1"/>
    <col min="5122" max="5122" width="27.26953125" style="1" customWidth="1"/>
    <col min="5123" max="5125" width="0" style="1" hidden="1" customWidth="1"/>
    <col min="5126" max="5126" width="23.54296875" style="1" customWidth="1"/>
    <col min="5127" max="5362" width="11.453125" style="1"/>
    <col min="5363" max="5363" width="10.26953125" style="1" customWidth="1"/>
    <col min="5364" max="5364" width="95.7265625" style="1" customWidth="1"/>
    <col min="5365" max="5365" width="7.7265625" style="1" customWidth="1"/>
    <col min="5366" max="5366" width="14.1796875" style="1" customWidth="1"/>
    <col min="5367" max="5370" width="0" style="1" hidden="1" customWidth="1"/>
    <col min="5371" max="5371" width="15.7265625" style="1" customWidth="1"/>
    <col min="5372" max="5372" width="18.453125" style="1" customWidth="1"/>
    <col min="5373" max="5377" width="0" style="1" hidden="1" customWidth="1"/>
    <col min="5378" max="5378" width="27.26953125" style="1" customWidth="1"/>
    <col min="5379" max="5381" width="0" style="1" hidden="1" customWidth="1"/>
    <col min="5382" max="5382" width="23.54296875" style="1" customWidth="1"/>
    <col min="5383" max="5618" width="11.453125" style="1"/>
    <col min="5619" max="5619" width="10.26953125" style="1" customWidth="1"/>
    <col min="5620" max="5620" width="95.7265625" style="1" customWidth="1"/>
    <col min="5621" max="5621" width="7.7265625" style="1" customWidth="1"/>
    <col min="5622" max="5622" width="14.1796875" style="1" customWidth="1"/>
    <col min="5623" max="5626" width="0" style="1" hidden="1" customWidth="1"/>
    <col min="5627" max="5627" width="15.7265625" style="1" customWidth="1"/>
    <col min="5628" max="5628" width="18.453125" style="1" customWidth="1"/>
    <col min="5629" max="5633" width="0" style="1" hidden="1" customWidth="1"/>
    <col min="5634" max="5634" width="27.26953125" style="1" customWidth="1"/>
    <col min="5635" max="5637" width="0" style="1" hidden="1" customWidth="1"/>
    <col min="5638" max="5638" width="23.54296875" style="1" customWidth="1"/>
    <col min="5639" max="5874" width="11.453125" style="1"/>
    <col min="5875" max="5875" width="10.26953125" style="1" customWidth="1"/>
    <col min="5876" max="5876" width="95.7265625" style="1" customWidth="1"/>
    <col min="5877" max="5877" width="7.7265625" style="1" customWidth="1"/>
    <col min="5878" max="5878" width="14.1796875" style="1" customWidth="1"/>
    <col min="5879" max="5882" width="0" style="1" hidden="1" customWidth="1"/>
    <col min="5883" max="5883" width="15.7265625" style="1" customWidth="1"/>
    <col min="5884" max="5884" width="18.453125" style="1" customWidth="1"/>
    <col min="5885" max="5889" width="0" style="1" hidden="1" customWidth="1"/>
    <col min="5890" max="5890" width="27.26953125" style="1" customWidth="1"/>
    <col min="5891" max="5893" width="0" style="1" hidden="1" customWidth="1"/>
    <col min="5894" max="5894" width="23.54296875" style="1" customWidth="1"/>
    <col min="5895" max="6130" width="11.453125" style="1"/>
    <col min="6131" max="6131" width="10.26953125" style="1" customWidth="1"/>
    <col min="6132" max="6132" width="95.7265625" style="1" customWidth="1"/>
    <col min="6133" max="6133" width="7.7265625" style="1" customWidth="1"/>
    <col min="6134" max="6134" width="14.1796875" style="1" customWidth="1"/>
    <col min="6135" max="6138" width="0" style="1" hidden="1" customWidth="1"/>
    <col min="6139" max="6139" width="15.7265625" style="1" customWidth="1"/>
    <col min="6140" max="6140" width="18.453125" style="1" customWidth="1"/>
    <col min="6141" max="6145" width="0" style="1" hidden="1" customWidth="1"/>
    <col min="6146" max="6146" width="27.26953125" style="1" customWidth="1"/>
    <col min="6147" max="6149" width="0" style="1" hidden="1" customWidth="1"/>
    <col min="6150" max="6150" width="23.54296875" style="1" customWidth="1"/>
    <col min="6151" max="6386" width="11.453125" style="1"/>
    <col min="6387" max="6387" width="10.26953125" style="1" customWidth="1"/>
    <col min="6388" max="6388" width="95.7265625" style="1" customWidth="1"/>
    <col min="6389" max="6389" width="7.7265625" style="1" customWidth="1"/>
    <col min="6390" max="6390" width="14.1796875" style="1" customWidth="1"/>
    <col min="6391" max="6394" width="0" style="1" hidden="1" customWidth="1"/>
    <col min="6395" max="6395" width="15.7265625" style="1" customWidth="1"/>
    <col min="6396" max="6396" width="18.453125" style="1" customWidth="1"/>
    <col min="6397" max="6401" width="0" style="1" hidden="1" customWidth="1"/>
    <col min="6402" max="6402" width="27.26953125" style="1" customWidth="1"/>
    <col min="6403" max="6405" width="0" style="1" hidden="1" customWidth="1"/>
    <col min="6406" max="6406" width="23.54296875" style="1" customWidth="1"/>
    <col min="6407" max="6642" width="11.453125" style="1"/>
    <col min="6643" max="6643" width="10.26953125" style="1" customWidth="1"/>
    <col min="6644" max="6644" width="95.7265625" style="1" customWidth="1"/>
    <col min="6645" max="6645" width="7.7265625" style="1" customWidth="1"/>
    <col min="6646" max="6646" width="14.1796875" style="1" customWidth="1"/>
    <col min="6647" max="6650" width="0" style="1" hidden="1" customWidth="1"/>
    <col min="6651" max="6651" width="15.7265625" style="1" customWidth="1"/>
    <col min="6652" max="6652" width="18.453125" style="1" customWidth="1"/>
    <col min="6653" max="6657" width="0" style="1" hidden="1" customWidth="1"/>
    <col min="6658" max="6658" width="27.26953125" style="1" customWidth="1"/>
    <col min="6659" max="6661" width="0" style="1" hidden="1" customWidth="1"/>
    <col min="6662" max="6662" width="23.54296875" style="1" customWidth="1"/>
    <col min="6663" max="6898" width="11.453125" style="1"/>
    <col min="6899" max="6899" width="10.26953125" style="1" customWidth="1"/>
    <col min="6900" max="6900" width="95.7265625" style="1" customWidth="1"/>
    <col min="6901" max="6901" width="7.7265625" style="1" customWidth="1"/>
    <col min="6902" max="6902" width="14.1796875" style="1" customWidth="1"/>
    <col min="6903" max="6906" width="0" style="1" hidden="1" customWidth="1"/>
    <col min="6907" max="6907" width="15.7265625" style="1" customWidth="1"/>
    <col min="6908" max="6908" width="18.453125" style="1" customWidth="1"/>
    <col min="6909" max="6913" width="0" style="1" hidden="1" customWidth="1"/>
    <col min="6914" max="6914" width="27.26953125" style="1" customWidth="1"/>
    <col min="6915" max="6917" width="0" style="1" hidden="1" customWidth="1"/>
    <col min="6918" max="6918" width="23.54296875" style="1" customWidth="1"/>
    <col min="6919" max="7154" width="11.453125" style="1"/>
    <col min="7155" max="7155" width="10.26953125" style="1" customWidth="1"/>
    <col min="7156" max="7156" width="95.7265625" style="1" customWidth="1"/>
    <col min="7157" max="7157" width="7.7265625" style="1" customWidth="1"/>
    <col min="7158" max="7158" width="14.1796875" style="1" customWidth="1"/>
    <col min="7159" max="7162" width="0" style="1" hidden="1" customWidth="1"/>
    <col min="7163" max="7163" width="15.7265625" style="1" customWidth="1"/>
    <col min="7164" max="7164" width="18.453125" style="1" customWidth="1"/>
    <col min="7165" max="7169" width="0" style="1" hidden="1" customWidth="1"/>
    <col min="7170" max="7170" width="27.26953125" style="1" customWidth="1"/>
    <col min="7171" max="7173" width="0" style="1" hidden="1" customWidth="1"/>
    <col min="7174" max="7174" width="23.54296875" style="1" customWidth="1"/>
    <col min="7175" max="7410" width="11.453125" style="1"/>
    <col min="7411" max="7411" width="10.26953125" style="1" customWidth="1"/>
    <col min="7412" max="7412" width="95.7265625" style="1" customWidth="1"/>
    <col min="7413" max="7413" width="7.7265625" style="1" customWidth="1"/>
    <col min="7414" max="7414" width="14.1796875" style="1" customWidth="1"/>
    <col min="7415" max="7418" width="0" style="1" hidden="1" customWidth="1"/>
    <col min="7419" max="7419" width="15.7265625" style="1" customWidth="1"/>
    <col min="7420" max="7420" width="18.453125" style="1" customWidth="1"/>
    <col min="7421" max="7425" width="0" style="1" hidden="1" customWidth="1"/>
    <col min="7426" max="7426" width="27.26953125" style="1" customWidth="1"/>
    <col min="7427" max="7429" width="0" style="1" hidden="1" customWidth="1"/>
    <col min="7430" max="7430" width="23.54296875" style="1" customWidth="1"/>
    <col min="7431" max="7666" width="11.453125" style="1"/>
    <col min="7667" max="7667" width="10.26953125" style="1" customWidth="1"/>
    <col min="7668" max="7668" width="95.7265625" style="1" customWidth="1"/>
    <col min="7669" max="7669" width="7.7265625" style="1" customWidth="1"/>
    <col min="7670" max="7670" width="14.1796875" style="1" customWidth="1"/>
    <col min="7671" max="7674" width="0" style="1" hidden="1" customWidth="1"/>
    <col min="7675" max="7675" width="15.7265625" style="1" customWidth="1"/>
    <col min="7676" max="7676" width="18.453125" style="1" customWidth="1"/>
    <col min="7677" max="7681" width="0" style="1" hidden="1" customWidth="1"/>
    <col min="7682" max="7682" width="27.26953125" style="1" customWidth="1"/>
    <col min="7683" max="7685" width="0" style="1" hidden="1" customWidth="1"/>
    <col min="7686" max="7686" width="23.54296875" style="1" customWidth="1"/>
    <col min="7687" max="7922" width="11.453125" style="1"/>
    <col min="7923" max="7923" width="10.26953125" style="1" customWidth="1"/>
    <col min="7924" max="7924" width="95.7265625" style="1" customWidth="1"/>
    <col min="7925" max="7925" width="7.7265625" style="1" customWidth="1"/>
    <col min="7926" max="7926" width="14.1796875" style="1" customWidth="1"/>
    <col min="7927" max="7930" width="0" style="1" hidden="1" customWidth="1"/>
    <col min="7931" max="7931" width="15.7265625" style="1" customWidth="1"/>
    <col min="7932" max="7932" width="18.453125" style="1" customWidth="1"/>
    <col min="7933" max="7937" width="0" style="1" hidden="1" customWidth="1"/>
    <col min="7938" max="7938" width="27.26953125" style="1" customWidth="1"/>
    <col min="7939" max="7941" width="0" style="1" hidden="1" customWidth="1"/>
    <col min="7942" max="7942" width="23.54296875" style="1" customWidth="1"/>
    <col min="7943" max="8178" width="11.453125" style="1"/>
    <col min="8179" max="8179" width="10.26953125" style="1" customWidth="1"/>
    <col min="8180" max="8180" width="95.7265625" style="1" customWidth="1"/>
    <col min="8181" max="8181" width="7.7265625" style="1" customWidth="1"/>
    <col min="8182" max="8182" width="14.1796875" style="1" customWidth="1"/>
    <col min="8183" max="8186" width="0" style="1" hidden="1" customWidth="1"/>
    <col min="8187" max="8187" width="15.7265625" style="1" customWidth="1"/>
    <col min="8188" max="8188" width="18.453125" style="1" customWidth="1"/>
    <col min="8189" max="8193" width="0" style="1" hidden="1" customWidth="1"/>
    <col min="8194" max="8194" width="27.26953125" style="1" customWidth="1"/>
    <col min="8195" max="8197" width="0" style="1" hidden="1" customWidth="1"/>
    <col min="8198" max="8198" width="23.54296875" style="1" customWidth="1"/>
    <col min="8199" max="8434" width="11.453125" style="1"/>
    <col min="8435" max="8435" width="10.26953125" style="1" customWidth="1"/>
    <col min="8436" max="8436" width="95.7265625" style="1" customWidth="1"/>
    <col min="8437" max="8437" width="7.7265625" style="1" customWidth="1"/>
    <col min="8438" max="8438" width="14.1796875" style="1" customWidth="1"/>
    <col min="8439" max="8442" width="0" style="1" hidden="1" customWidth="1"/>
    <col min="8443" max="8443" width="15.7265625" style="1" customWidth="1"/>
    <col min="8444" max="8444" width="18.453125" style="1" customWidth="1"/>
    <col min="8445" max="8449" width="0" style="1" hidden="1" customWidth="1"/>
    <col min="8450" max="8450" width="27.26953125" style="1" customWidth="1"/>
    <col min="8451" max="8453" width="0" style="1" hidden="1" customWidth="1"/>
    <col min="8454" max="8454" width="23.54296875" style="1" customWidth="1"/>
    <col min="8455" max="8690" width="11.453125" style="1"/>
    <col min="8691" max="8691" width="10.26953125" style="1" customWidth="1"/>
    <col min="8692" max="8692" width="95.7265625" style="1" customWidth="1"/>
    <col min="8693" max="8693" width="7.7265625" style="1" customWidth="1"/>
    <col min="8694" max="8694" width="14.1796875" style="1" customWidth="1"/>
    <col min="8695" max="8698" width="0" style="1" hidden="1" customWidth="1"/>
    <col min="8699" max="8699" width="15.7265625" style="1" customWidth="1"/>
    <col min="8700" max="8700" width="18.453125" style="1" customWidth="1"/>
    <col min="8701" max="8705" width="0" style="1" hidden="1" customWidth="1"/>
    <col min="8706" max="8706" width="27.26953125" style="1" customWidth="1"/>
    <col min="8707" max="8709" width="0" style="1" hidden="1" customWidth="1"/>
    <col min="8710" max="8710" width="23.54296875" style="1" customWidth="1"/>
    <col min="8711" max="8946" width="11.453125" style="1"/>
    <col min="8947" max="8947" width="10.26953125" style="1" customWidth="1"/>
    <col min="8948" max="8948" width="95.7265625" style="1" customWidth="1"/>
    <col min="8949" max="8949" width="7.7265625" style="1" customWidth="1"/>
    <col min="8950" max="8950" width="14.1796875" style="1" customWidth="1"/>
    <col min="8951" max="8954" width="0" style="1" hidden="1" customWidth="1"/>
    <col min="8955" max="8955" width="15.7265625" style="1" customWidth="1"/>
    <col min="8956" max="8956" width="18.453125" style="1" customWidth="1"/>
    <col min="8957" max="8961" width="0" style="1" hidden="1" customWidth="1"/>
    <col min="8962" max="8962" width="27.26953125" style="1" customWidth="1"/>
    <col min="8963" max="8965" width="0" style="1" hidden="1" customWidth="1"/>
    <col min="8966" max="8966" width="23.54296875" style="1" customWidth="1"/>
    <col min="8967" max="9202" width="11.453125" style="1"/>
    <col min="9203" max="9203" width="10.26953125" style="1" customWidth="1"/>
    <col min="9204" max="9204" width="95.7265625" style="1" customWidth="1"/>
    <col min="9205" max="9205" width="7.7265625" style="1" customWidth="1"/>
    <col min="9206" max="9206" width="14.1796875" style="1" customWidth="1"/>
    <col min="9207" max="9210" width="0" style="1" hidden="1" customWidth="1"/>
    <col min="9211" max="9211" width="15.7265625" style="1" customWidth="1"/>
    <col min="9212" max="9212" width="18.453125" style="1" customWidth="1"/>
    <col min="9213" max="9217" width="0" style="1" hidden="1" customWidth="1"/>
    <col min="9218" max="9218" width="27.26953125" style="1" customWidth="1"/>
    <col min="9219" max="9221" width="0" style="1" hidden="1" customWidth="1"/>
    <col min="9222" max="9222" width="23.54296875" style="1" customWidth="1"/>
    <col min="9223" max="9458" width="11.453125" style="1"/>
    <col min="9459" max="9459" width="10.26953125" style="1" customWidth="1"/>
    <col min="9460" max="9460" width="95.7265625" style="1" customWidth="1"/>
    <col min="9461" max="9461" width="7.7265625" style="1" customWidth="1"/>
    <col min="9462" max="9462" width="14.1796875" style="1" customWidth="1"/>
    <col min="9463" max="9466" width="0" style="1" hidden="1" customWidth="1"/>
    <col min="9467" max="9467" width="15.7265625" style="1" customWidth="1"/>
    <col min="9468" max="9468" width="18.453125" style="1" customWidth="1"/>
    <col min="9469" max="9473" width="0" style="1" hidden="1" customWidth="1"/>
    <col min="9474" max="9474" width="27.26953125" style="1" customWidth="1"/>
    <col min="9475" max="9477" width="0" style="1" hidden="1" customWidth="1"/>
    <col min="9478" max="9478" width="23.54296875" style="1" customWidth="1"/>
    <col min="9479" max="9714" width="11.453125" style="1"/>
    <col min="9715" max="9715" width="10.26953125" style="1" customWidth="1"/>
    <col min="9716" max="9716" width="95.7265625" style="1" customWidth="1"/>
    <col min="9717" max="9717" width="7.7265625" style="1" customWidth="1"/>
    <col min="9718" max="9718" width="14.1796875" style="1" customWidth="1"/>
    <col min="9719" max="9722" width="0" style="1" hidden="1" customWidth="1"/>
    <col min="9723" max="9723" width="15.7265625" style="1" customWidth="1"/>
    <col min="9724" max="9724" width="18.453125" style="1" customWidth="1"/>
    <col min="9725" max="9729" width="0" style="1" hidden="1" customWidth="1"/>
    <col min="9730" max="9730" width="27.26953125" style="1" customWidth="1"/>
    <col min="9731" max="9733" width="0" style="1" hidden="1" customWidth="1"/>
    <col min="9734" max="9734" width="23.54296875" style="1" customWidth="1"/>
    <col min="9735" max="9970" width="11.453125" style="1"/>
    <col min="9971" max="9971" width="10.26953125" style="1" customWidth="1"/>
    <col min="9972" max="9972" width="95.7265625" style="1" customWidth="1"/>
    <col min="9973" max="9973" width="7.7265625" style="1" customWidth="1"/>
    <col min="9974" max="9974" width="14.1796875" style="1" customWidth="1"/>
    <col min="9975" max="9978" width="0" style="1" hidden="1" customWidth="1"/>
    <col min="9979" max="9979" width="15.7265625" style="1" customWidth="1"/>
    <col min="9980" max="9980" width="18.453125" style="1" customWidth="1"/>
    <col min="9981" max="9985" width="0" style="1" hidden="1" customWidth="1"/>
    <col min="9986" max="9986" width="27.26953125" style="1" customWidth="1"/>
    <col min="9987" max="9989" width="0" style="1" hidden="1" customWidth="1"/>
    <col min="9990" max="9990" width="23.54296875" style="1" customWidth="1"/>
    <col min="9991" max="10226" width="11.453125" style="1"/>
    <col min="10227" max="10227" width="10.26953125" style="1" customWidth="1"/>
    <col min="10228" max="10228" width="95.7265625" style="1" customWidth="1"/>
    <col min="10229" max="10229" width="7.7265625" style="1" customWidth="1"/>
    <col min="10230" max="10230" width="14.1796875" style="1" customWidth="1"/>
    <col min="10231" max="10234" width="0" style="1" hidden="1" customWidth="1"/>
    <col min="10235" max="10235" width="15.7265625" style="1" customWidth="1"/>
    <col min="10236" max="10236" width="18.453125" style="1" customWidth="1"/>
    <col min="10237" max="10241" width="0" style="1" hidden="1" customWidth="1"/>
    <col min="10242" max="10242" width="27.26953125" style="1" customWidth="1"/>
    <col min="10243" max="10245" width="0" style="1" hidden="1" customWidth="1"/>
    <col min="10246" max="10246" width="23.54296875" style="1" customWidth="1"/>
    <col min="10247" max="10482" width="11.453125" style="1"/>
    <col min="10483" max="10483" width="10.26953125" style="1" customWidth="1"/>
    <col min="10484" max="10484" width="95.7265625" style="1" customWidth="1"/>
    <col min="10485" max="10485" width="7.7265625" style="1" customWidth="1"/>
    <col min="10486" max="10486" width="14.1796875" style="1" customWidth="1"/>
    <col min="10487" max="10490" width="0" style="1" hidden="1" customWidth="1"/>
    <col min="10491" max="10491" width="15.7265625" style="1" customWidth="1"/>
    <col min="10492" max="10492" width="18.453125" style="1" customWidth="1"/>
    <col min="10493" max="10497" width="0" style="1" hidden="1" customWidth="1"/>
    <col min="10498" max="10498" width="27.26953125" style="1" customWidth="1"/>
    <col min="10499" max="10501" width="0" style="1" hidden="1" customWidth="1"/>
    <col min="10502" max="10502" width="23.54296875" style="1" customWidth="1"/>
    <col min="10503" max="10738" width="11.453125" style="1"/>
    <col min="10739" max="10739" width="10.26953125" style="1" customWidth="1"/>
    <col min="10740" max="10740" width="95.7265625" style="1" customWidth="1"/>
    <col min="10741" max="10741" width="7.7265625" style="1" customWidth="1"/>
    <col min="10742" max="10742" width="14.1796875" style="1" customWidth="1"/>
    <col min="10743" max="10746" width="0" style="1" hidden="1" customWidth="1"/>
    <col min="10747" max="10747" width="15.7265625" style="1" customWidth="1"/>
    <col min="10748" max="10748" width="18.453125" style="1" customWidth="1"/>
    <col min="10749" max="10753" width="0" style="1" hidden="1" customWidth="1"/>
    <col min="10754" max="10754" width="27.26953125" style="1" customWidth="1"/>
    <col min="10755" max="10757" width="0" style="1" hidden="1" customWidth="1"/>
    <col min="10758" max="10758" width="23.54296875" style="1" customWidth="1"/>
    <col min="10759" max="10994" width="11.453125" style="1"/>
    <col min="10995" max="10995" width="10.26953125" style="1" customWidth="1"/>
    <col min="10996" max="10996" width="95.7265625" style="1" customWidth="1"/>
    <col min="10997" max="10997" width="7.7265625" style="1" customWidth="1"/>
    <col min="10998" max="10998" width="14.1796875" style="1" customWidth="1"/>
    <col min="10999" max="11002" width="0" style="1" hidden="1" customWidth="1"/>
    <col min="11003" max="11003" width="15.7265625" style="1" customWidth="1"/>
    <col min="11004" max="11004" width="18.453125" style="1" customWidth="1"/>
    <col min="11005" max="11009" width="0" style="1" hidden="1" customWidth="1"/>
    <col min="11010" max="11010" width="27.26953125" style="1" customWidth="1"/>
    <col min="11011" max="11013" width="0" style="1" hidden="1" customWidth="1"/>
    <col min="11014" max="11014" width="23.54296875" style="1" customWidth="1"/>
    <col min="11015" max="11250" width="11.453125" style="1"/>
    <col min="11251" max="11251" width="10.26953125" style="1" customWidth="1"/>
    <col min="11252" max="11252" width="95.7265625" style="1" customWidth="1"/>
    <col min="11253" max="11253" width="7.7265625" style="1" customWidth="1"/>
    <col min="11254" max="11254" width="14.1796875" style="1" customWidth="1"/>
    <col min="11255" max="11258" width="0" style="1" hidden="1" customWidth="1"/>
    <col min="11259" max="11259" width="15.7265625" style="1" customWidth="1"/>
    <col min="11260" max="11260" width="18.453125" style="1" customWidth="1"/>
    <col min="11261" max="11265" width="0" style="1" hidden="1" customWidth="1"/>
    <col min="11266" max="11266" width="27.26953125" style="1" customWidth="1"/>
    <col min="11267" max="11269" width="0" style="1" hidden="1" customWidth="1"/>
    <col min="11270" max="11270" width="23.54296875" style="1" customWidth="1"/>
    <col min="11271" max="11506" width="11.453125" style="1"/>
    <col min="11507" max="11507" width="10.26953125" style="1" customWidth="1"/>
    <col min="11508" max="11508" width="95.7265625" style="1" customWidth="1"/>
    <col min="11509" max="11509" width="7.7265625" style="1" customWidth="1"/>
    <col min="11510" max="11510" width="14.1796875" style="1" customWidth="1"/>
    <col min="11511" max="11514" width="0" style="1" hidden="1" customWidth="1"/>
    <col min="11515" max="11515" width="15.7265625" style="1" customWidth="1"/>
    <col min="11516" max="11516" width="18.453125" style="1" customWidth="1"/>
    <col min="11517" max="11521" width="0" style="1" hidden="1" customWidth="1"/>
    <col min="11522" max="11522" width="27.26953125" style="1" customWidth="1"/>
    <col min="11523" max="11525" width="0" style="1" hidden="1" customWidth="1"/>
    <col min="11526" max="11526" width="23.54296875" style="1" customWidth="1"/>
    <col min="11527" max="11762" width="11.453125" style="1"/>
    <col min="11763" max="11763" width="10.26953125" style="1" customWidth="1"/>
    <col min="11764" max="11764" width="95.7265625" style="1" customWidth="1"/>
    <col min="11765" max="11765" width="7.7265625" style="1" customWidth="1"/>
    <col min="11766" max="11766" width="14.1796875" style="1" customWidth="1"/>
    <col min="11767" max="11770" width="0" style="1" hidden="1" customWidth="1"/>
    <col min="11771" max="11771" width="15.7265625" style="1" customWidth="1"/>
    <col min="11772" max="11772" width="18.453125" style="1" customWidth="1"/>
    <col min="11773" max="11777" width="0" style="1" hidden="1" customWidth="1"/>
    <col min="11778" max="11778" width="27.26953125" style="1" customWidth="1"/>
    <col min="11779" max="11781" width="0" style="1" hidden="1" customWidth="1"/>
    <col min="11782" max="11782" width="23.54296875" style="1" customWidth="1"/>
    <col min="11783" max="12018" width="11.453125" style="1"/>
    <col min="12019" max="12019" width="10.26953125" style="1" customWidth="1"/>
    <col min="12020" max="12020" width="95.7265625" style="1" customWidth="1"/>
    <col min="12021" max="12021" width="7.7265625" style="1" customWidth="1"/>
    <col min="12022" max="12022" width="14.1796875" style="1" customWidth="1"/>
    <col min="12023" max="12026" width="0" style="1" hidden="1" customWidth="1"/>
    <col min="12027" max="12027" width="15.7265625" style="1" customWidth="1"/>
    <col min="12028" max="12028" width="18.453125" style="1" customWidth="1"/>
    <col min="12029" max="12033" width="0" style="1" hidden="1" customWidth="1"/>
    <col min="12034" max="12034" width="27.26953125" style="1" customWidth="1"/>
    <col min="12035" max="12037" width="0" style="1" hidden="1" customWidth="1"/>
    <col min="12038" max="12038" width="23.54296875" style="1" customWidth="1"/>
    <col min="12039" max="12274" width="11.453125" style="1"/>
    <col min="12275" max="12275" width="10.26953125" style="1" customWidth="1"/>
    <col min="12276" max="12276" width="95.7265625" style="1" customWidth="1"/>
    <col min="12277" max="12277" width="7.7265625" style="1" customWidth="1"/>
    <col min="12278" max="12278" width="14.1796875" style="1" customWidth="1"/>
    <col min="12279" max="12282" width="0" style="1" hidden="1" customWidth="1"/>
    <col min="12283" max="12283" width="15.7265625" style="1" customWidth="1"/>
    <col min="12284" max="12284" width="18.453125" style="1" customWidth="1"/>
    <col min="12285" max="12289" width="0" style="1" hidden="1" customWidth="1"/>
    <col min="12290" max="12290" width="27.26953125" style="1" customWidth="1"/>
    <col min="12291" max="12293" width="0" style="1" hidden="1" customWidth="1"/>
    <col min="12294" max="12294" width="23.54296875" style="1" customWidth="1"/>
    <col min="12295" max="12530" width="11.453125" style="1"/>
    <col min="12531" max="12531" width="10.26953125" style="1" customWidth="1"/>
    <col min="12532" max="12532" width="95.7265625" style="1" customWidth="1"/>
    <col min="12533" max="12533" width="7.7265625" style="1" customWidth="1"/>
    <col min="12534" max="12534" width="14.1796875" style="1" customWidth="1"/>
    <col min="12535" max="12538" width="0" style="1" hidden="1" customWidth="1"/>
    <col min="12539" max="12539" width="15.7265625" style="1" customWidth="1"/>
    <col min="12540" max="12540" width="18.453125" style="1" customWidth="1"/>
    <col min="12541" max="12545" width="0" style="1" hidden="1" customWidth="1"/>
    <col min="12546" max="12546" width="27.26953125" style="1" customWidth="1"/>
    <col min="12547" max="12549" width="0" style="1" hidden="1" customWidth="1"/>
    <col min="12550" max="12550" width="23.54296875" style="1" customWidth="1"/>
    <col min="12551" max="12786" width="11.453125" style="1"/>
    <col min="12787" max="12787" width="10.26953125" style="1" customWidth="1"/>
    <col min="12788" max="12788" width="95.7265625" style="1" customWidth="1"/>
    <col min="12789" max="12789" width="7.7265625" style="1" customWidth="1"/>
    <col min="12790" max="12790" width="14.1796875" style="1" customWidth="1"/>
    <col min="12791" max="12794" width="0" style="1" hidden="1" customWidth="1"/>
    <col min="12795" max="12795" width="15.7265625" style="1" customWidth="1"/>
    <col min="12796" max="12796" width="18.453125" style="1" customWidth="1"/>
    <col min="12797" max="12801" width="0" style="1" hidden="1" customWidth="1"/>
    <col min="12802" max="12802" width="27.26953125" style="1" customWidth="1"/>
    <col min="12803" max="12805" width="0" style="1" hidden="1" customWidth="1"/>
    <col min="12806" max="12806" width="23.54296875" style="1" customWidth="1"/>
    <col min="12807" max="13042" width="11.453125" style="1"/>
    <col min="13043" max="13043" width="10.26953125" style="1" customWidth="1"/>
    <col min="13044" max="13044" width="95.7265625" style="1" customWidth="1"/>
    <col min="13045" max="13045" width="7.7265625" style="1" customWidth="1"/>
    <col min="13046" max="13046" width="14.1796875" style="1" customWidth="1"/>
    <col min="13047" max="13050" width="0" style="1" hidden="1" customWidth="1"/>
    <col min="13051" max="13051" width="15.7265625" style="1" customWidth="1"/>
    <col min="13052" max="13052" width="18.453125" style="1" customWidth="1"/>
    <col min="13053" max="13057" width="0" style="1" hidden="1" customWidth="1"/>
    <col min="13058" max="13058" width="27.26953125" style="1" customWidth="1"/>
    <col min="13059" max="13061" width="0" style="1" hidden="1" customWidth="1"/>
    <col min="13062" max="13062" width="23.54296875" style="1" customWidth="1"/>
    <col min="13063" max="13298" width="11.453125" style="1"/>
    <col min="13299" max="13299" width="10.26953125" style="1" customWidth="1"/>
    <col min="13300" max="13300" width="95.7265625" style="1" customWidth="1"/>
    <col min="13301" max="13301" width="7.7265625" style="1" customWidth="1"/>
    <col min="13302" max="13302" width="14.1796875" style="1" customWidth="1"/>
    <col min="13303" max="13306" width="0" style="1" hidden="1" customWidth="1"/>
    <col min="13307" max="13307" width="15.7265625" style="1" customWidth="1"/>
    <col min="13308" max="13308" width="18.453125" style="1" customWidth="1"/>
    <col min="13309" max="13313" width="0" style="1" hidden="1" customWidth="1"/>
    <col min="13314" max="13314" width="27.26953125" style="1" customWidth="1"/>
    <col min="13315" max="13317" width="0" style="1" hidden="1" customWidth="1"/>
    <col min="13318" max="13318" width="23.54296875" style="1" customWidth="1"/>
    <col min="13319" max="13554" width="11.453125" style="1"/>
    <col min="13555" max="13555" width="10.26953125" style="1" customWidth="1"/>
    <col min="13556" max="13556" width="95.7265625" style="1" customWidth="1"/>
    <col min="13557" max="13557" width="7.7265625" style="1" customWidth="1"/>
    <col min="13558" max="13558" width="14.1796875" style="1" customWidth="1"/>
    <col min="13559" max="13562" width="0" style="1" hidden="1" customWidth="1"/>
    <col min="13563" max="13563" width="15.7265625" style="1" customWidth="1"/>
    <col min="13564" max="13564" width="18.453125" style="1" customWidth="1"/>
    <col min="13565" max="13569" width="0" style="1" hidden="1" customWidth="1"/>
    <col min="13570" max="13570" width="27.26953125" style="1" customWidth="1"/>
    <col min="13571" max="13573" width="0" style="1" hidden="1" customWidth="1"/>
    <col min="13574" max="13574" width="23.54296875" style="1" customWidth="1"/>
    <col min="13575" max="13810" width="11.453125" style="1"/>
    <col min="13811" max="13811" width="10.26953125" style="1" customWidth="1"/>
    <col min="13812" max="13812" width="95.7265625" style="1" customWidth="1"/>
    <col min="13813" max="13813" width="7.7265625" style="1" customWidth="1"/>
    <col min="13814" max="13814" width="14.1796875" style="1" customWidth="1"/>
    <col min="13815" max="13818" width="0" style="1" hidden="1" customWidth="1"/>
    <col min="13819" max="13819" width="15.7265625" style="1" customWidth="1"/>
    <col min="13820" max="13820" width="18.453125" style="1" customWidth="1"/>
    <col min="13821" max="13825" width="0" style="1" hidden="1" customWidth="1"/>
    <col min="13826" max="13826" width="27.26953125" style="1" customWidth="1"/>
    <col min="13827" max="13829" width="0" style="1" hidden="1" customWidth="1"/>
    <col min="13830" max="13830" width="23.54296875" style="1" customWidth="1"/>
    <col min="13831" max="14066" width="11.453125" style="1"/>
    <col min="14067" max="14067" width="10.26953125" style="1" customWidth="1"/>
    <col min="14068" max="14068" width="95.7265625" style="1" customWidth="1"/>
    <col min="14069" max="14069" width="7.7265625" style="1" customWidth="1"/>
    <col min="14070" max="14070" width="14.1796875" style="1" customWidth="1"/>
    <col min="14071" max="14074" width="0" style="1" hidden="1" customWidth="1"/>
    <col min="14075" max="14075" width="15.7265625" style="1" customWidth="1"/>
    <col min="14076" max="14076" width="18.453125" style="1" customWidth="1"/>
    <col min="14077" max="14081" width="0" style="1" hidden="1" customWidth="1"/>
    <col min="14082" max="14082" width="27.26953125" style="1" customWidth="1"/>
    <col min="14083" max="14085" width="0" style="1" hidden="1" customWidth="1"/>
    <col min="14086" max="14086" width="23.54296875" style="1" customWidth="1"/>
    <col min="14087" max="14322" width="11.453125" style="1"/>
    <col min="14323" max="14323" width="10.26953125" style="1" customWidth="1"/>
    <col min="14324" max="14324" width="95.7265625" style="1" customWidth="1"/>
    <col min="14325" max="14325" width="7.7265625" style="1" customWidth="1"/>
    <col min="14326" max="14326" width="14.1796875" style="1" customWidth="1"/>
    <col min="14327" max="14330" width="0" style="1" hidden="1" customWidth="1"/>
    <col min="14331" max="14331" width="15.7265625" style="1" customWidth="1"/>
    <col min="14332" max="14332" width="18.453125" style="1" customWidth="1"/>
    <col min="14333" max="14337" width="0" style="1" hidden="1" customWidth="1"/>
    <col min="14338" max="14338" width="27.26953125" style="1" customWidth="1"/>
    <col min="14339" max="14341" width="0" style="1" hidden="1" customWidth="1"/>
    <col min="14342" max="14342" width="23.54296875" style="1" customWidth="1"/>
    <col min="14343" max="14578" width="11.453125" style="1"/>
    <col min="14579" max="14579" width="10.26953125" style="1" customWidth="1"/>
    <col min="14580" max="14580" width="95.7265625" style="1" customWidth="1"/>
    <col min="14581" max="14581" width="7.7265625" style="1" customWidth="1"/>
    <col min="14582" max="14582" width="14.1796875" style="1" customWidth="1"/>
    <col min="14583" max="14586" width="0" style="1" hidden="1" customWidth="1"/>
    <col min="14587" max="14587" width="15.7265625" style="1" customWidth="1"/>
    <col min="14588" max="14588" width="18.453125" style="1" customWidth="1"/>
    <col min="14589" max="14593" width="0" style="1" hidden="1" customWidth="1"/>
    <col min="14594" max="14594" width="27.26953125" style="1" customWidth="1"/>
    <col min="14595" max="14597" width="0" style="1" hidden="1" customWidth="1"/>
    <col min="14598" max="14598" width="23.54296875" style="1" customWidth="1"/>
    <col min="14599" max="14834" width="11.453125" style="1"/>
    <col min="14835" max="14835" width="10.26953125" style="1" customWidth="1"/>
    <col min="14836" max="14836" width="95.7265625" style="1" customWidth="1"/>
    <col min="14837" max="14837" width="7.7265625" style="1" customWidth="1"/>
    <col min="14838" max="14838" width="14.1796875" style="1" customWidth="1"/>
    <col min="14839" max="14842" width="0" style="1" hidden="1" customWidth="1"/>
    <col min="14843" max="14843" width="15.7265625" style="1" customWidth="1"/>
    <col min="14844" max="14844" width="18.453125" style="1" customWidth="1"/>
    <col min="14845" max="14849" width="0" style="1" hidden="1" customWidth="1"/>
    <col min="14850" max="14850" width="27.26953125" style="1" customWidth="1"/>
    <col min="14851" max="14853" width="0" style="1" hidden="1" customWidth="1"/>
    <col min="14854" max="14854" width="23.54296875" style="1" customWidth="1"/>
    <col min="14855" max="15090" width="11.453125" style="1"/>
    <col min="15091" max="15091" width="10.26953125" style="1" customWidth="1"/>
    <col min="15092" max="15092" width="95.7265625" style="1" customWidth="1"/>
    <col min="15093" max="15093" width="7.7265625" style="1" customWidth="1"/>
    <col min="15094" max="15094" width="14.1796875" style="1" customWidth="1"/>
    <col min="15095" max="15098" width="0" style="1" hidden="1" customWidth="1"/>
    <col min="15099" max="15099" width="15.7265625" style="1" customWidth="1"/>
    <col min="15100" max="15100" width="18.453125" style="1" customWidth="1"/>
    <col min="15101" max="15105" width="0" style="1" hidden="1" customWidth="1"/>
    <col min="15106" max="15106" width="27.26953125" style="1" customWidth="1"/>
    <col min="15107" max="15109" width="0" style="1" hidden="1" customWidth="1"/>
    <col min="15110" max="15110" width="23.54296875" style="1" customWidth="1"/>
    <col min="15111" max="15346" width="11.453125" style="1"/>
    <col min="15347" max="15347" width="10.26953125" style="1" customWidth="1"/>
    <col min="15348" max="15348" width="95.7265625" style="1" customWidth="1"/>
    <col min="15349" max="15349" width="7.7265625" style="1" customWidth="1"/>
    <col min="15350" max="15350" width="14.1796875" style="1" customWidth="1"/>
    <col min="15351" max="15354" width="0" style="1" hidden="1" customWidth="1"/>
    <col min="15355" max="15355" width="15.7265625" style="1" customWidth="1"/>
    <col min="15356" max="15356" width="18.453125" style="1" customWidth="1"/>
    <col min="15357" max="15361" width="0" style="1" hidden="1" customWidth="1"/>
    <col min="15362" max="15362" width="27.26953125" style="1" customWidth="1"/>
    <col min="15363" max="15365" width="0" style="1" hidden="1" customWidth="1"/>
    <col min="15366" max="15366" width="23.54296875" style="1" customWidth="1"/>
    <col min="15367" max="15602" width="11.453125" style="1"/>
    <col min="15603" max="15603" width="10.26953125" style="1" customWidth="1"/>
    <col min="15604" max="15604" width="95.7265625" style="1" customWidth="1"/>
    <col min="15605" max="15605" width="7.7265625" style="1" customWidth="1"/>
    <col min="15606" max="15606" width="14.1796875" style="1" customWidth="1"/>
    <col min="15607" max="15610" width="0" style="1" hidden="1" customWidth="1"/>
    <col min="15611" max="15611" width="15.7265625" style="1" customWidth="1"/>
    <col min="15612" max="15612" width="18.453125" style="1" customWidth="1"/>
    <col min="15613" max="15617" width="0" style="1" hidden="1" customWidth="1"/>
    <col min="15618" max="15618" width="27.26953125" style="1" customWidth="1"/>
    <col min="15619" max="15621" width="0" style="1" hidden="1" customWidth="1"/>
    <col min="15622" max="15622" width="23.54296875" style="1" customWidth="1"/>
    <col min="15623" max="15858" width="11.453125" style="1"/>
    <col min="15859" max="15859" width="10.26953125" style="1" customWidth="1"/>
    <col min="15860" max="15860" width="95.7265625" style="1" customWidth="1"/>
    <col min="15861" max="15861" width="7.7265625" style="1" customWidth="1"/>
    <col min="15862" max="15862" width="14.1796875" style="1" customWidth="1"/>
    <col min="15863" max="15866" width="0" style="1" hidden="1" customWidth="1"/>
    <col min="15867" max="15867" width="15.7265625" style="1" customWidth="1"/>
    <col min="15868" max="15868" width="18.453125" style="1" customWidth="1"/>
    <col min="15869" max="15873" width="0" style="1" hidden="1" customWidth="1"/>
    <col min="15874" max="15874" width="27.26953125" style="1" customWidth="1"/>
    <col min="15875" max="15877" width="0" style="1" hidden="1" customWidth="1"/>
    <col min="15878" max="15878" width="23.54296875" style="1" customWidth="1"/>
    <col min="15879" max="16114" width="11.453125" style="1"/>
    <col min="16115" max="16115" width="10.26953125" style="1" customWidth="1"/>
    <col min="16116" max="16116" width="95.7265625" style="1" customWidth="1"/>
    <col min="16117" max="16117" width="7.7265625" style="1" customWidth="1"/>
    <col min="16118" max="16118" width="14.1796875" style="1" customWidth="1"/>
    <col min="16119" max="16122" width="0" style="1" hidden="1" customWidth="1"/>
    <col min="16123" max="16123" width="15.7265625" style="1" customWidth="1"/>
    <col min="16124" max="16124" width="18.453125" style="1" customWidth="1"/>
    <col min="16125" max="16129" width="0" style="1" hidden="1" customWidth="1"/>
    <col min="16130" max="16130" width="27.26953125" style="1" customWidth="1"/>
    <col min="16131" max="16133" width="0" style="1" hidden="1" customWidth="1"/>
    <col min="16134" max="16134" width="23.54296875" style="1" customWidth="1"/>
    <col min="16135" max="16323" width="11.453125" style="1"/>
    <col min="16324" max="16381" width="11.453125" style="1" customWidth="1"/>
    <col min="16382" max="16383" width="11.453125" style="1"/>
    <col min="16384" max="16384" width="11.453125" style="1" customWidth="1"/>
  </cols>
  <sheetData>
    <row r="1" spans="2:15" ht="15" customHeight="1" thickBot="1">
      <c r="B1" s="3"/>
      <c r="C1" s="33"/>
      <c r="D1" s="34"/>
      <c r="E1" s="1"/>
      <c r="F1" s="1"/>
      <c r="G1" s="1"/>
      <c r="H1" s="34"/>
      <c r="I1" s="34"/>
      <c r="J1" s="34"/>
      <c r="K1" s="1"/>
    </row>
    <row r="2" spans="2:15" ht="18" customHeight="1">
      <c r="B2" s="145" t="s">
        <v>7</v>
      </c>
      <c r="C2" s="148" t="s">
        <v>0</v>
      </c>
      <c r="D2" s="151" t="s">
        <v>1</v>
      </c>
      <c r="E2" s="142" t="s">
        <v>121</v>
      </c>
      <c r="F2" s="142" t="s">
        <v>119</v>
      </c>
      <c r="G2" s="134" t="s">
        <v>8</v>
      </c>
      <c r="H2" s="137" t="s">
        <v>117</v>
      </c>
      <c r="I2" s="137" t="s">
        <v>118</v>
      </c>
      <c r="J2" s="137" t="s">
        <v>115</v>
      </c>
      <c r="K2" s="134" t="s">
        <v>116</v>
      </c>
    </row>
    <row r="3" spans="2:15" ht="32.25" customHeight="1">
      <c r="B3" s="146"/>
      <c r="C3" s="149"/>
      <c r="D3" s="152"/>
      <c r="E3" s="143"/>
      <c r="F3" s="143"/>
      <c r="G3" s="135"/>
      <c r="H3" s="138"/>
      <c r="I3" s="138"/>
      <c r="J3" s="138"/>
      <c r="K3" s="135"/>
    </row>
    <row r="4" spans="2:15" ht="13.5" customHeight="1" thickBot="1">
      <c r="B4" s="147"/>
      <c r="C4" s="150"/>
      <c r="D4" s="153"/>
      <c r="E4" s="144"/>
      <c r="F4" s="144"/>
      <c r="G4" s="136"/>
      <c r="H4" s="139"/>
      <c r="I4" s="139"/>
      <c r="J4" s="139"/>
      <c r="K4" s="136"/>
    </row>
    <row r="5" spans="2:15" ht="15" customHeight="1">
      <c r="B5" s="4"/>
      <c r="C5" s="5"/>
      <c r="D5" s="109"/>
      <c r="E5" s="105"/>
      <c r="F5" s="61"/>
      <c r="G5" s="61"/>
      <c r="H5" s="19"/>
      <c r="I5" s="19"/>
      <c r="J5" s="19"/>
      <c r="K5" s="61"/>
    </row>
    <row r="6" spans="2:15" ht="15" customHeight="1">
      <c r="B6" s="57">
        <v>1</v>
      </c>
      <c r="C6" s="58" t="s">
        <v>126</v>
      </c>
      <c r="D6" s="110"/>
      <c r="E6" s="106"/>
      <c r="F6" s="62"/>
      <c r="G6" s="62"/>
      <c r="H6" s="59"/>
      <c r="I6" s="59"/>
      <c r="J6" s="59"/>
      <c r="K6" s="62"/>
    </row>
    <row r="7" spans="2:15" ht="15" customHeight="1">
      <c r="B7" s="6"/>
      <c r="C7" s="7"/>
      <c r="D7" s="109"/>
      <c r="E7" s="107"/>
      <c r="F7" s="119"/>
      <c r="G7" s="63"/>
      <c r="H7" s="19"/>
      <c r="I7" s="19"/>
      <c r="J7" s="19"/>
      <c r="K7" s="63"/>
      <c r="L7" s="117"/>
    </row>
    <row r="8" spans="2:15" s="2" customFormat="1" ht="15" customHeight="1">
      <c r="B8" s="10" t="s">
        <v>88</v>
      </c>
      <c r="C8" s="9" t="s">
        <v>89</v>
      </c>
      <c r="D8" s="111" t="s">
        <v>148</v>
      </c>
      <c r="E8" s="98">
        <v>0</v>
      </c>
      <c r="F8" s="120"/>
      <c r="G8" s="64"/>
      <c r="H8" s="101">
        <v>1</v>
      </c>
      <c r="I8" s="101">
        <v>1</v>
      </c>
      <c r="J8" s="101">
        <v>1</v>
      </c>
      <c r="K8" s="64">
        <f>G8*J8</f>
        <v>0</v>
      </c>
      <c r="L8" s="118"/>
    </row>
    <row r="9" spans="2:15" ht="15" customHeight="1">
      <c r="B9" s="6"/>
      <c r="C9" s="132"/>
      <c r="D9" s="109"/>
      <c r="E9" s="98"/>
      <c r="F9" s="120"/>
      <c r="G9" s="64"/>
      <c r="H9" s="102"/>
      <c r="I9" s="102"/>
      <c r="J9" s="102"/>
      <c r="K9" s="103"/>
      <c r="M9"/>
    </row>
    <row r="10" spans="2:15" s="2" customFormat="1" ht="15" customHeight="1">
      <c r="B10" s="10" t="s">
        <v>85</v>
      </c>
      <c r="C10" s="9" t="s">
        <v>127</v>
      </c>
      <c r="D10" s="111" t="s">
        <v>148</v>
      </c>
      <c r="E10" s="98">
        <v>0</v>
      </c>
      <c r="F10" s="120"/>
      <c r="G10" s="64"/>
      <c r="H10" s="101">
        <v>1</v>
      </c>
      <c r="I10" s="101">
        <v>1</v>
      </c>
      <c r="J10" s="101">
        <v>1</v>
      </c>
      <c r="K10" s="64">
        <f>G10*J10</f>
        <v>0</v>
      </c>
      <c r="L10" s="118"/>
    </row>
    <row r="11" spans="2:15" ht="15" customHeight="1">
      <c r="B11" s="6"/>
      <c r="C11" s="56"/>
      <c r="D11" s="109"/>
      <c r="E11" s="98"/>
      <c r="F11" s="120"/>
      <c r="G11" s="64"/>
      <c r="H11" s="102"/>
      <c r="I11" s="102"/>
      <c r="J11" s="102"/>
      <c r="K11" s="103"/>
      <c r="M11"/>
      <c r="O11" s="131" t="s">
        <v>165</v>
      </c>
    </row>
    <row r="12" spans="2:15" s="2" customFormat="1" ht="15" customHeight="1">
      <c r="B12" s="10" t="s">
        <v>166</v>
      </c>
      <c r="C12" s="9" t="s">
        <v>167</v>
      </c>
      <c r="D12" s="111" t="s">
        <v>168</v>
      </c>
      <c r="E12" s="98">
        <v>0</v>
      </c>
      <c r="F12" s="120"/>
      <c r="G12" s="64"/>
      <c r="H12" s="101">
        <v>1</v>
      </c>
      <c r="I12" s="101">
        <v>1</v>
      </c>
      <c r="J12" s="101">
        <v>15</v>
      </c>
      <c r="K12" s="64">
        <f>G12*J12</f>
        <v>0</v>
      </c>
      <c r="L12" s="118"/>
    </row>
    <row r="13" spans="2:15" ht="15" customHeight="1">
      <c r="B13" s="6"/>
      <c r="C13" s="56"/>
      <c r="D13" s="109"/>
      <c r="E13" s="98"/>
      <c r="F13" s="120"/>
      <c r="G13" s="64"/>
      <c r="H13" s="102"/>
      <c r="I13" s="102"/>
      <c r="J13" s="102"/>
      <c r="K13" s="103"/>
      <c r="M13"/>
      <c r="O13" s="131" t="s">
        <v>165</v>
      </c>
    </row>
    <row r="14" spans="2:15" ht="15" customHeight="1">
      <c r="B14" s="6"/>
      <c r="C14" s="56"/>
      <c r="D14" s="109"/>
      <c r="E14" s="98"/>
      <c r="F14" s="120"/>
      <c r="G14" s="64"/>
      <c r="H14" s="102"/>
      <c r="I14" s="102"/>
      <c r="J14" s="102"/>
      <c r="K14" s="64"/>
    </row>
    <row r="15" spans="2:15" ht="15" customHeight="1">
      <c r="B15" s="6"/>
      <c r="C15" s="66" t="s">
        <v>128</v>
      </c>
      <c r="D15" s="112"/>
      <c r="E15" s="124"/>
      <c r="F15" s="125"/>
      <c r="G15" s="67"/>
      <c r="H15" s="19"/>
      <c r="I15" s="19"/>
      <c r="J15" s="19"/>
      <c r="K15" s="103">
        <f>SUM(K8:K14)</f>
        <v>0</v>
      </c>
    </row>
    <row r="16" spans="2:15" ht="15" customHeight="1">
      <c r="B16" s="6"/>
      <c r="C16" s="56"/>
      <c r="D16" s="109"/>
      <c r="E16" s="108"/>
      <c r="F16" s="121"/>
      <c r="G16" s="109"/>
      <c r="H16" s="19"/>
      <c r="I16" s="19"/>
      <c r="J16" s="19"/>
      <c r="K16" s="64"/>
    </row>
    <row r="17" spans="2:13" ht="15" customHeight="1">
      <c r="B17" s="57">
        <v>2</v>
      </c>
      <c r="C17" s="58" t="s">
        <v>6</v>
      </c>
      <c r="D17" s="110"/>
      <c r="E17" s="106"/>
      <c r="F17" s="62"/>
      <c r="G17" s="110"/>
      <c r="H17" s="59"/>
      <c r="I17" s="59"/>
      <c r="J17" s="59"/>
      <c r="K17" s="62"/>
    </row>
    <row r="18" spans="2:13" ht="15" customHeight="1">
      <c r="B18" s="6"/>
      <c r="C18" s="7"/>
      <c r="D18" s="109"/>
      <c r="E18" s="107"/>
      <c r="F18" s="119"/>
      <c r="G18" s="63"/>
      <c r="H18" s="19"/>
      <c r="I18" s="19"/>
      <c r="J18" s="19"/>
      <c r="K18" s="63"/>
    </row>
    <row r="19" spans="2:13" s="2" customFormat="1" ht="15" customHeight="1">
      <c r="B19" s="10" t="s">
        <v>86</v>
      </c>
      <c r="C19" s="9" t="s">
        <v>129</v>
      </c>
      <c r="D19" s="111" t="s">
        <v>148</v>
      </c>
      <c r="E19" s="98">
        <v>0</v>
      </c>
      <c r="F19" s="120"/>
      <c r="G19" s="64">
        <v>0</v>
      </c>
      <c r="H19" s="102">
        <v>2693</v>
      </c>
      <c r="I19" s="102">
        <v>1</v>
      </c>
      <c r="J19" s="102">
        <v>1</v>
      </c>
      <c r="K19" s="64">
        <f>G19*J19</f>
        <v>0</v>
      </c>
    </row>
    <row r="20" spans="2:13" ht="15" customHeight="1">
      <c r="B20" s="6"/>
      <c r="C20" s="56"/>
      <c r="D20" s="109"/>
      <c r="E20" s="98"/>
      <c r="F20" s="120"/>
      <c r="G20" s="64"/>
      <c r="H20" s="102"/>
      <c r="I20" s="102"/>
      <c r="J20" s="102"/>
      <c r="K20" s="64"/>
      <c r="M20"/>
    </row>
    <row r="21" spans="2:13" s="2" customFormat="1" ht="15" customHeight="1">
      <c r="B21" s="10" t="s">
        <v>87</v>
      </c>
      <c r="C21" s="9" t="s">
        <v>130</v>
      </c>
      <c r="D21" s="111" t="s">
        <v>148</v>
      </c>
      <c r="E21" s="113"/>
      <c r="F21" s="122"/>
      <c r="G21" s="64">
        <v>0</v>
      </c>
      <c r="H21" s="101"/>
      <c r="I21" s="102"/>
      <c r="J21" s="102">
        <v>1</v>
      </c>
      <c r="K21" s="64">
        <f>G21*J21</f>
        <v>0</v>
      </c>
    </row>
    <row r="22" spans="2:13" ht="15" customHeight="1">
      <c r="B22" s="6"/>
      <c r="C22" s="56"/>
      <c r="D22" s="109"/>
      <c r="E22" s="98"/>
      <c r="F22" s="120"/>
      <c r="G22" s="64"/>
      <c r="H22" s="102"/>
      <c r="I22" s="102"/>
      <c r="J22" s="102"/>
      <c r="K22" s="64"/>
      <c r="M22"/>
    </row>
    <row r="23" spans="2:13" s="2" customFormat="1" ht="15" customHeight="1">
      <c r="B23" s="10" t="s">
        <v>122</v>
      </c>
      <c r="C23" s="9" t="s">
        <v>131</v>
      </c>
      <c r="D23" s="111" t="s">
        <v>148</v>
      </c>
      <c r="E23" s="98">
        <v>0</v>
      </c>
      <c r="F23" s="120"/>
      <c r="G23" s="64">
        <v>0</v>
      </c>
      <c r="H23" s="102">
        <v>0</v>
      </c>
      <c r="I23" s="102"/>
      <c r="J23" s="102">
        <v>1</v>
      </c>
      <c r="K23" s="64">
        <f t="shared" ref="K23:K29" si="0">G23*J23</f>
        <v>0</v>
      </c>
    </row>
    <row r="24" spans="2:13" ht="15" customHeight="1">
      <c r="B24" s="6"/>
      <c r="C24" s="56"/>
      <c r="D24" s="109"/>
      <c r="E24" s="98"/>
      <c r="F24" s="120"/>
      <c r="G24" s="64"/>
      <c r="H24" s="102"/>
      <c r="I24" s="102"/>
      <c r="J24" s="102"/>
      <c r="K24" s="64"/>
      <c r="M24"/>
    </row>
    <row r="25" spans="2:13" s="2" customFormat="1" ht="15" customHeight="1">
      <c r="B25" s="10" t="s">
        <v>123</v>
      </c>
      <c r="C25" s="9" t="s">
        <v>132</v>
      </c>
      <c r="D25" s="111" t="s">
        <v>148</v>
      </c>
      <c r="E25" s="98">
        <v>0</v>
      </c>
      <c r="F25" s="120"/>
      <c r="G25" s="64">
        <v>0</v>
      </c>
      <c r="H25" s="128">
        <v>325</v>
      </c>
      <c r="I25" s="102">
        <v>1.1000000000000001</v>
      </c>
      <c r="J25" s="102">
        <v>1</v>
      </c>
      <c r="K25" s="64">
        <f t="shared" si="0"/>
        <v>0</v>
      </c>
    </row>
    <row r="26" spans="2:13" ht="15" customHeight="1">
      <c r="B26" s="6"/>
      <c r="C26" s="56"/>
      <c r="D26" s="109"/>
      <c r="E26" s="98"/>
      <c r="F26" s="120"/>
      <c r="G26" s="64"/>
      <c r="H26" s="102"/>
      <c r="I26" s="102"/>
      <c r="J26" s="102"/>
      <c r="K26" s="64"/>
      <c r="M26"/>
    </row>
    <row r="27" spans="2:13" s="2" customFormat="1" ht="15" customHeight="1">
      <c r="B27" s="10" t="s">
        <v>124</v>
      </c>
      <c r="C27" s="9" t="s">
        <v>133</v>
      </c>
      <c r="D27" s="111" t="s">
        <v>148</v>
      </c>
      <c r="E27" s="98">
        <v>0</v>
      </c>
      <c r="F27" s="120"/>
      <c r="G27" s="64">
        <v>0</v>
      </c>
      <c r="H27" s="128">
        <v>780</v>
      </c>
      <c r="I27" s="102">
        <v>1.1000000000000001</v>
      </c>
      <c r="J27" s="102">
        <v>1</v>
      </c>
      <c r="K27" s="64">
        <f t="shared" si="0"/>
        <v>0</v>
      </c>
    </row>
    <row r="28" spans="2:13" ht="15" customHeight="1">
      <c r="B28" s="6"/>
      <c r="C28" s="56"/>
      <c r="D28" s="109"/>
      <c r="E28" s="98"/>
      <c r="F28" s="120"/>
      <c r="G28" s="64"/>
      <c r="H28" s="102"/>
      <c r="I28" s="102"/>
      <c r="J28" s="102"/>
      <c r="K28" s="64"/>
      <c r="M28"/>
    </row>
    <row r="29" spans="2:13" s="2" customFormat="1" ht="15" customHeight="1">
      <c r="B29" s="10" t="s">
        <v>125</v>
      </c>
      <c r="C29" s="9" t="s">
        <v>134</v>
      </c>
      <c r="D29" s="111" t="s">
        <v>148</v>
      </c>
      <c r="E29" s="98">
        <v>0</v>
      </c>
      <c r="F29" s="120"/>
      <c r="G29" s="64">
        <v>0</v>
      </c>
      <c r="H29" s="128">
        <v>1127</v>
      </c>
      <c r="I29" s="102">
        <v>1.1000000000000001</v>
      </c>
      <c r="J29" s="102">
        <v>1</v>
      </c>
      <c r="K29" s="64">
        <f t="shared" si="0"/>
        <v>0</v>
      </c>
    </row>
    <row r="30" spans="2:13" s="2" customFormat="1" ht="15" customHeight="1">
      <c r="B30" s="127"/>
      <c r="C30" s="56"/>
      <c r="D30" s="109"/>
      <c r="E30" s="98"/>
      <c r="F30" s="120"/>
      <c r="G30" s="64"/>
      <c r="H30" s="102"/>
      <c r="I30" s="102"/>
      <c r="J30" s="102"/>
      <c r="K30" s="64"/>
    </row>
    <row r="31" spans="2:13" s="2" customFormat="1" ht="15" customHeight="1">
      <c r="B31" s="10"/>
      <c r="C31" s="66" t="s">
        <v>120</v>
      </c>
      <c r="D31" s="112"/>
      <c r="E31" s="124"/>
      <c r="F31" s="125"/>
      <c r="G31" s="67"/>
      <c r="H31" s="19"/>
      <c r="I31" s="19"/>
      <c r="J31" s="19"/>
      <c r="K31" s="103">
        <f>SUM(K19:K30)</f>
        <v>0</v>
      </c>
    </row>
    <row r="32" spans="2:13" ht="15" customHeight="1">
      <c r="B32" s="6"/>
      <c r="C32" s="56"/>
      <c r="D32" s="109"/>
      <c r="E32" s="108"/>
      <c r="F32" s="121"/>
      <c r="G32" s="109"/>
      <c r="H32" s="19"/>
      <c r="I32" s="19"/>
      <c r="J32" s="19"/>
      <c r="K32" s="64"/>
      <c r="M32"/>
    </row>
    <row r="33" spans="2:13" ht="15" customHeight="1">
      <c r="B33" s="57">
        <v>3</v>
      </c>
      <c r="C33" s="58" t="s">
        <v>135</v>
      </c>
      <c r="D33" s="110"/>
      <c r="E33" s="106"/>
      <c r="F33" s="123"/>
      <c r="G33" s="110"/>
      <c r="H33" s="59"/>
      <c r="I33" s="59"/>
      <c r="J33" s="59"/>
      <c r="K33" s="62"/>
    </row>
    <row r="34" spans="2:13" ht="15" customHeight="1">
      <c r="B34" s="6"/>
      <c r="C34" s="7"/>
      <c r="D34" s="109"/>
      <c r="E34" s="107"/>
      <c r="F34" s="119"/>
      <c r="G34" s="63"/>
      <c r="H34" s="19"/>
      <c r="I34" s="19"/>
      <c r="J34" s="19"/>
      <c r="K34" s="63"/>
    </row>
    <row r="35" spans="2:13" s="2" customFormat="1" ht="15" customHeight="1">
      <c r="B35" s="10" t="s">
        <v>90</v>
      </c>
      <c r="C35" s="9" t="s">
        <v>149</v>
      </c>
      <c r="D35" s="109" t="s">
        <v>4</v>
      </c>
      <c r="E35" s="98">
        <v>0</v>
      </c>
      <c r="F35" s="120"/>
      <c r="G35" s="64">
        <v>0</v>
      </c>
      <c r="H35" s="128">
        <f>0.02*H27*1.8</f>
        <v>28.08</v>
      </c>
      <c r="I35" s="102">
        <v>1.2</v>
      </c>
      <c r="J35" s="102">
        <v>360</v>
      </c>
      <c r="K35" s="64">
        <f t="shared" ref="K35" si="1">G35*J35</f>
        <v>0</v>
      </c>
    </row>
    <row r="36" spans="2:13" ht="15" customHeight="1">
      <c r="B36" s="6"/>
      <c r="C36" s="56"/>
      <c r="D36" s="109"/>
      <c r="E36" s="98"/>
      <c r="F36" s="120"/>
      <c r="G36" s="64"/>
      <c r="H36" s="102"/>
      <c r="I36" s="102"/>
      <c r="J36" s="102"/>
      <c r="K36" s="64"/>
      <c r="M36"/>
    </row>
    <row r="37" spans="2:13" s="2" customFormat="1" ht="26">
      <c r="B37" s="10" t="s">
        <v>91</v>
      </c>
      <c r="C37" s="9" t="s">
        <v>136</v>
      </c>
      <c r="D37" s="109" t="s">
        <v>2</v>
      </c>
      <c r="E37" s="98">
        <v>0</v>
      </c>
      <c r="F37" s="120"/>
      <c r="G37" s="64">
        <v>0</v>
      </c>
      <c r="H37" s="128" t="e">
        <f>0.5*H35*1.8+#REF!*1.8*0.5</f>
        <v>#REF!</v>
      </c>
      <c r="I37" s="102">
        <v>1.2</v>
      </c>
      <c r="J37" s="102">
        <v>8</v>
      </c>
      <c r="K37" s="64">
        <f t="shared" ref="K37:K45" si="2">G37*J37</f>
        <v>0</v>
      </c>
      <c r="M37"/>
    </row>
    <row r="38" spans="2:13" ht="15" customHeight="1">
      <c r="B38" s="6"/>
      <c r="C38" s="56"/>
      <c r="D38" s="109"/>
      <c r="E38" s="98"/>
      <c r="F38" s="120"/>
      <c r="G38" s="64"/>
      <c r="H38" s="128"/>
      <c r="I38" s="102"/>
      <c r="J38" s="102"/>
      <c r="K38" s="64"/>
      <c r="M38"/>
    </row>
    <row r="39" spans="2:13" s="2" customFormat="1" ht="15" customHeight="1">
      <c r="B39" s="10" t="s">
        <v>92</v>
      </c>
      <c r="C39" s="9" t="s">
        <v>137</v>
      </c>
      <c r="D39" s="111" t="s">
        <v>2</v>
      </c>
      <c r="E39" s="113"/>
      <c r="F39" s="122"/>
      <c r="G39" s="64">
        <v>0</v>
      </c>
      <c r="H39" s="129"/>
      <c r="I39" s="102"/>
      <c r="J39" s="102">
        <v>2</v>
      </c>
      <c r="K39" s="64">
        <f t="shared" si="2"/>
        <v>0</v>
      </c>
      <c r="M39"/>
    </row>
    <row r="40" spans="2:13" ht="15" customHeight="1">
      <c r="B40" s="6"/>
      <c r="C40" s="56"/>
      <c r="D40" s="109"/>
      <c r="E40" s="98"/>
      <c r="F40" s="120"/>
      <c r="G40" s="64"/>
      <c r="H40" s="102"/>
      <c r="I40" s="102"/>
      <c r="J40" s="102"/>
      <c r="K40" s="64"/>
      <c r="M40"/>
    </row>
    <row r="41" spans="2:13" s="2" customFormat="1" ht="15" customHeight="1">
      <c r="B41" s="10" t="s">
        <v>93</v>
      </c>
      <c r="C41" s="9" t="s">
        <v>138</v>
      </c>
      <c r="D41" s="109" t="s">
        <v>2</v>
      </c>
      <c r="E41" s="98">
        <v>0</v>
      </c>
      <c r="F41" s="120"/>
      <c r="G41" s="64">
        <v>0</v>
      </c>
      <c r="H41" s="128" t="e">
        <f>0.5*(H35+#REF!)</f>
        <v>#REF!</v>
      </c>
      <c r="I41" s="102">
        <v>1.2</v>
      </c>
      <c r="J41" s="102">
        <v>11</v>
      </c>
      <c r="K41" s="64">
        <f t="shared" si="2"/>
        <v>0</v>
      </c>
      <c r="M41"/>
    </row>
    <row r="42" spans="2:13" ht="15" customHeight="1">
      <c r="B42" s="6"/>
      <c r="C42" s="56"/>
      <c r="D42" s="111"/>
      <c r="E42" s="113"/>
      <c r="F42" s="122"/>
      <c r="G42" s="100"/>
      <c r="H42" s="101"/>
      <c r="I42" s="102"/>
      <c r="J42" s="102"/>
      <c r="K42" s="64"/>
      <c r="M42"/>
    </row>
    <row r="43" spans="2:13" s="2" customFormat="1" ht="15" customHeight="1">
      <c r="B43" s="10" t="s">
        <v>94</v>
      </c>
      <c r="C43" s="9" t="s">
        <v>139</v>
      </c>
      <c r="D43" s="109" t="s">
        <v>2</v>
      </c>
      <c r="E43" s="98">
        <v>0</v>
      </c>
      <c r="F43" s="120"/>
      <c r="G43" s="64">
        <v>0</v>
      </c>
      <c r="H43" s="128" t="e">
        <f>H41</f>
        <v>#REF!</v>
      </c>
      <c r="I43" s="102">
        <v>1.2</v>
      </c>
      <c r="J43" s="102">
        <v>2</v>
      </c>
      <c r="K43" s="64">
        <f t="shared" si="2"/>
        <v>0</v>
      </c>
      <c r="M43"/>
    </row>
    <row r="44" spans="2:13" ht="15" customHeight="1">
      <c r="B44" s="6"/>
      <c r="C44" s="56"/>
      <c r="D44" s="111"/>
      <c r="E44" s="113"/>
      <c r="F44" s="122"/>
      <c r="G44" s="100"/>
      <c r="H44" s="101"/>
      <c r="I44" s="102"/>
      <c r="J44" s="102"/>
      <c r="K44" s="64"/>
      <c r="M44"/>
    </row>
    <row r="45" spans="2:13" s="2" customFormat="1" ht="15" customHeight="1">
      <c r="B45" s="10" t="s">
        <v>95</v>
      </c>
      <c r="C45" s="9" t="s">
        <v>140</v>
      </c>
      <c r="D45" s="109" t="s">
        <v>4</v>
      </c>
      <c r="E45" s="98">
        <v>0</v>
      </c>
      <c r="F45" s="120"/>
      <c r="G45" s="64">
        <v>0</v>
      </c>
      <c r="H45" s="128" t="e">
        <f>1105+930*0.5-H43</f>
        <v>#REF!</v>
      </c>
      <c r="I45" s="102">
        <v>1.2</v>
      </c>
      <c r="J45" s="102">
        <v>363</v>
      </c>
      <c r="K45" s="64">
        <f t="shared" si="2"/>
        <v>0</v>
      </c>
      <c r="M45"/>
    </row>
    <row r="46" spans="2:13" ht="15" customHeight="1">
      <c r="B46" s="6"/>
      <c r="C46" s="56"/>
      <c r="D46" s="109"/>
      <c r="E46" s="98"/>
      <c r="F46" s="120"/>
      <c r="G46" s="64"/>
      <c r="H46" s="102"/>
      <c r="I46" s="102"/>
      <c r="J46" s="102"/>
      <c r="K46" s="64"/>
      <c r="M46"/>
    </row>
    <row r="47" spans="2:13" s="2" customFormat="1" ht="15" customHeight="1">
      <c r="B47" s="10"/>
      <c r="C47" s="66" t="s">
        <v>141</v>
      </c>
      <c r="D47" s="112"/>
      <c r="E47" s="124"/>
      <c r="F47" s="125"/>
      <c r="G47" s="67"/>
      <c r="H47" s="19"/>
      <c r="I47" s="19"/>
      <c r="J47" s="19"/>
      <c r="K47" s="103">
        <f>SUM(K35:K46)</f>
        <v>0</v>
      </c>
    </row>
    <row r="48" spans="2:13" ht="15" customHeight="1">
      <c r="B48" s="6"/>
      <c r="C48" s="56"/>
      <c r="D48" s="109"/>
      <c r="E48" s="108"/>
      <c r="F48" s="121"/>
      <c r="G48" s="109"/>
      <c r="H48" s="19"/>
      <c r="I48" s="19"/>
      <c r="J48" s="19"/>
      <c r="K48" s="64"/>
      <c r="M48"/>
    </row>
    <row r="49" spans="2:13" ht="15" customHeight="1">
      <c r="B49" s="57">
        <v>4</v>
      </c>
      <c r="C49" s="58" t="s">
        <v>142</v>
      </c>
      <c r="D49" s="110"/>
      <c r="E49" s="106"/>
      <c r="F49" s="123"/>
      <c r="G49" s="110"/>
      <c r="H49" s="59"/>
      <c r="I49" s="59"/>
      <c r="J49" s="59"/>
      <c r="K49" s="62"/>
    </row>
    <row r="50" spans="2:13" ht="15" customHeight="1">
      <c r="B50" s="6"/>
      <c r="C50" s="7"/>
      <c r="D50" s="109"/>
      <c r="E50" s="107"/>
      <c r="F50" s="119"/>
      <c r="G50" s="63"/>
      <c r="H50" s="19"/>
      <c r="I50" s="19"/>
      <c r="J50" s="19"/>
      <c r="K50" s="63"/>
    </row>
    <row r="51" spans="2:13" s="2" customFormat="1" ht="25.5" customHeight="1">
      <c r="B51" s="126" t="s">
        <v>96</v>
      </c>
      <c r="C51" s="9" t="s">
        <v>150</v>
      </c>
      <c r="D51" s="109" t="s">
        <v>4</v>
      </c>
      <c r="E51" s="98">
        <v>0</v>
      </c>
      <c r="F51" s="120"/>
      <c r="G51" s="64">
        <v>0</v>
      </c>
      <c r="H51" s="128">
        <v>3315</v>
      </c>
      <c r="I51" s="102">
        <v>1.1000000000000001</v>
      </c>
      <c r="J51" s="102">
        <v>110</v>
      </c>
      <c r="K51" s="64">
        <f>J51*G51</f>
        <v>0</v>
      </c>
    </row>
    <row r="52" spans="2:13" ht="15" customHeight="1">
      <c r="B52" s="127"/>
      <c r="C52" s="56"/>
      <c r="D52" s="111"/>
      <c r="E52" s="113"/>
      <c r="F52" s="122"/>
      <c r="G52" s="100"/>
      <c r="H52" s="101"/>
      <c r="I52" s="102"/>
      <c r="J52" s="102"/>
      <c r="K52" s="64"/>
      <c r="M52"/>
    </row>
    <row r="53" spans="2:13" s="2" customFormat="1" ht="27.5" customHeight="1">
      <c r="B53" s="126" t="s">
        <v>97</v>
      </c>
      <c r="C53" s="9" t="s">
        <v>151</v>
      </c>
      <c r="D53" s="109" t="s">
        <v>4</v>
      </c>
      <c r="E53" s="98">
        <v>0</v>
      </c>
      <c r="F53" s="120"/>
      <c r="G53" s="64">
        <v>0</v>
      </c>
      <c r="H53" s="128">
        <v>592</v>
      </c>
      <c r="I53" s="102">
        <v>1.1000000000000001</v>
      </c>
      <c r="J53" s="102">
        <v>508</v>
      </c>
      <c r="K53" s="64">
        <f t="shared" ref="K53:K87" si="3">J53*G53</f>
        <v>0</v>
      </c>
    </row>
    <row r="54" spans="2:13" ht="15" customHeight="1">
      <c r="B54" s="127"/>
      <c r="C54" s="56"/>
      <c r="D54" s="111"/>
      <c r="E54" s="113"/>
      <c r="F54" s="122"/>
      <c r="G54" s="100"/>
      <c r="H54" s="101"/>
      <c r="I54" s="102"/>
      <c r="J54" s="102"/>
      <c r="K54" s="64"/>
      <c r="M54"/>
    </row>
    <row r="55" spans="2:13" s="2" customFormat="1" ht="29" customHeight="1">
      <c r="B55" s="126" t="s">
        <v>98</v>
      </c>
      <c r="C55" s="9" t="s">
        <v>152</v>
      </c>
      <c r="D55" s="109" t="s">
        <v>4</v>
      </c>
      <c r="E55" s="98">
        <v>0</v>
      </c>
      <c r="F55" s="120"/>
      <c r="G55" s="64">
        <v>0</v>
      </c>
      <c r="H55" s="128">
        <v>171</v>
      </c>
      <c r="I55" s="102">
        <v>1.1000000000000001</v>
      </c>
      <c r="J55" s="102">
        <v>64</v>
      </c>
      <c r="K55" s="64">
        <f t="shared" ref="K55" si="4">J55*G55</f>
        <v>0</v>
      </c>
    </row>
    <row r="56" spans="2:13" ht="15" customHeight="1">
      <c r="B56" s="127"/>
      <c r="C56" s="56"/>
      <c r="D56" s="111"/>
      <c r="E56" s="113"/>
      <c r="F56" s="122"/>
      <c r="G56" s="100"/>
      <c r="H56" s="101"/>
      <c r="I56" s="102"/>
      <c r="J56" s="102"/>
      <c r="K56" s="64"/>
      <c r="M56"/>
    </row>
    <row r="57" spans="2:13" s="2" customFormat="1" ht="32.5" customHeight="1">
      <c r="B57" s="126" t="s">
        <v>99</v>
      </c>
      <c r="C57" s="133" t="s">
        <v>153</v>
      </c>
      <c r="D57" s="109" t="s">
        <v>4</v>
      </c>
      <c r="E57" s="98">
        <v>0</v>
      </c>
      <c r="F57" s="120"/>
      <c r="G57" s="64">
        <v>0</v>
      </c>
      <c r="H57" s="102">
        <v>21</v>
      </c>
      <c r="I57" s="102">
        <v>1.1000000000000001</v>
      </c>
      <c r="J57" s="102">
        <v>28</v>
      </c>
      <c r="K57" s="64">
        <f t="shared" si="3"/>
        <v>0</v>
      </c>
    </row>
    <row r="58" spans="2:13" ht="15" customHeight="1">
      <c r="B58" s="127"/>
      <c r="C58" s="56"/>
      <c r="D58" s="111"/>
      <c r="E58" s="113"/>
      <c r="F58" s="122"/>
      <c r="G58" s="100"/>
      <c r="H58" s="101"/>
      <c r="I58" s="102"/>
      <c r="J58" s="102"/>
      <c r="K58" s="64"/>
      <c r="M58"/>
    </row>
    <row r="59" spans="2:13" s="2" customFormat="1" ht="15" customHeight="1">
      <c r="B59" s="126" t="s">
        <v>100</v>
      </c>
      <c r="C59" s="9" t="s">
        <v>154</v>
      </c>
      <c r="D59" s="109" t="s">
        <v>2</v>
      </c>
      <c r="E59" s="98">
        <v>0</v>
      </c>
      <c r="F59" s="120"/>
      <c r="G59" s="64">
        <v>0</v>
      </c>
      <c r="H59" s="102">
        <v>476</v>
      </c>
      <c r="I59" s="102">
        <v>1.1000000000000001</v>
      </c>
      <c r="J59" s="102">
        <v>6</v>
      </c>
      <c r="K59" s="64">
        <f t="shared" si="3"/>
        <v>0</v>
      </c>
    </row>
    <row r="60" spans="2:13" ht="15" customHeight="1">
      <c r="B60" s="127"/>
      <c r="C60" s="56"/>
      <c r="D60" s="111"/>
      <c r="E60" s="113"/>
      <c r="F60" s="122"/>
      <c r="G60" s="100"/>
      <c r="H60" s="101"/>
      <c r="I60" s="102"/>
      <c r="J60" s="102"/>
      <c r="K60" s="64"/>
      <c r="M60"/>
    </row>
    <row r="61" spans="2:13" s="2" customFormat="1" ht="15" customHeight="1">
      <c r="B61" s="126" t="s">
        <v>101</v>
      </c>
      <c r="C61" s="9" t="s">
        <v>155</v>
      </c>
      <c r="D61" s="109" t="s">
        <v>2</v>
      </c>
      <c r="E61" s="98">
        <v>0</v>
      </c>
      <c r="F61" s="120"/>
      <c r="G61" s="64">
        <v>0</v>
      </c>
      <c r="H61" s="102">
        <v>834</v>
      </c>
      <c r="I61" s="102">
        <v>1.1000000000000001</v>
      </c>
      <c r="J61" s="102">
        <v>26</v>
      </c>
      <c r="K61" s="64">
        <f t="shared" si="3"/>
        <v>0</v>
      </c>
    </row>
    <row r="62" spans="2:13" ht="15" customHeight="1">
      <c r="B62" s="127"/>
      <c r="C62" s="56"/>
      <c r="D62" s="111"/>
      <c r="E62" s="113"/>
      <c r="F62" s="122"/>
      <c r="G62" s="100"/>
      <c r="H62" s="101"/>
      <c r="I62" s="102"/>
      <c r="J62" s="102"/>
      <c r="K62" s="64"/>
      <c r="M62"/>
    </row>
    <row r="63" spans="2:13" s="2" customFormat="1" ht="15" customHeight="1">
      <c r="B63" s="126" t="s">
        <v>102</v>
      </c>
      <c r="C63" s="9" t="s">
        <v>156</v>
      </c>
      <c r="D63" s="109" t="s">
        <v>2</v>
      </c>
      <c r="E63" s="98"/>
      <c r="F63" s="120"/>
      <c r="G63" s="64">
        <v>0</v>
      </c>
      <c r="H63" s="102"/>
      <c r="I63" s="102"/>
      <c r="J63" s="102">
        <v>2</v>
      </c>
      <c r="K63" s="64">
        <f t="shared" si="3"/>
        <v>0</v>
      </c>
    </row>
    <row r="64" spans="2:13" ht="15" customHeight="1">
      <c r="B64" s="127"/>
      <c r="C64" s="56"/>
      <c r="D64" s="111"/>
      <c r="E64" s="113"/>
      <c r="F64" s="122"/>
      <c r="G64" s="100"/>
      <c r="H64" s="101"/>
      <c r="I64" s="102"/>
      <c r="J64" s="102"/>
      <c r="K64" s="64"/>
      <c r="M64"/>
    </row>
    <row r="65" spans="2:13" s="2" customFormat="1" ht="15" customHeight="1">
      <c r="B65" s="126" t="s">
        <v>103</v>
      </c>
      <c r="C65" s="9" t="s">
        <v>157</v>
      </c>
      <c r="D65" s="109" t="s">
        <v>2</v>
      </c>
      <c r="E65" s="98">
        <v>0</v>
      </c>
      <c r="F65" s="120"/>
      <c r="G65" s="64">
        <v>0</v>
      </c>
      <c r="H65" s="102">
        <v>101</v>
      </c>
      <c r="I65" s="102">
        <v>1.1000000000000001</v>
      </c>
      <c r="J65" s="102">
        <v>2</v>
      </c>
      <c r="K65" s="64">
        <f t="shared" si="3"/>
        <v>0</v>
      </c>
    </row>
    <row r="66" spans="2:13" ht="15" customHeight="1">
      <c r="B66" s="127"/>
      <c r="C66" s="56"/>
      <c r="D66" s="111"/>
      <c r="E66" s="113"/>
      <c r="F66" s="122"/>
      <c r="G66" s="100"/>
      <c r="H66" s="101"/>
      <c r="I66" s="102"/>
      <c r="J66" s="102"/>
      <c r="K66" s="64"/>
      <c r="M66"/>
    </row>
    <row r="67" spans="2:13" s="2" customFormat="1" ht="15" customHeight="1">
      <c r="B67" s="126" t="s">
        <v>104</v>
      </c>
      <c r="C67" s="9" t="s">
        <v>158</v>
      </c>
      <c r="D67" s="109" t="s">
        <v>2</v>
      </c>
      <c r="E67" s="98">
        <v>0</v>
      </c>
      <c r="F67" s="120"/>
      <c r="G67" s="64">
        <v>0</v>
      </c>
      <c r="H67" s="130">
        <v>10</v>
      </c>
      <c r="I67" s="102">
        <v>1.1000000000000001</v>
      </c>
      <c r="J67" s="102">
        <v>2</v>
      </c>
      <c r="K67" s="64">
        <f t="shared" si="3"/>
        <v>0</v>
      </c>
    </row>
    <row r="68" spans="2:13" ht="15" customHeight="1">
      <c r="B68" s="127"/>
      <c r="C68" s="56"/>
      <c r="D68" s="111"/>
      <c r="E68" s="113"/>
      <c r="F68" s="122"/>
      <c r="G68" s="100"/>
      <c r="H68" s="101"/>
      <c r="I68" s="102"/>
      <c r="J68" s="102"/>
      <c r="K68" s="64"/>
      <c r="M68"/>
    </row>
    <row r="69" spans="2:13" s="2" customFormat="1" ht="15" customHeight="1">
      <c r="B69" s="126" t="s">
        <v>105</v>
      </c>
      <c r="C69" s="9" t="s">
        <v>159</v>
      </c>
      <c r="D69" s="109" t="s">
        <v>2</v>
      </c>
      <c r="E69" s="98">
        <v>0</v>
      </c>
      <c r="F69" s="120"/>
      <c r="G69" s="64">
        <v>0</v>
      </c>
      <c r="H69" s="102">
        <v>30</v>
      </c>
      <c r="I69" s="102">
        <v>1.1000000000000001</v>
      </c>
      <c r="J69" s="102">
        <v>2</v>
      </c>
      <c r="K69" s="64">
        <f t="shared" si="3"/>
        <v>0</v>
      </c>
    </row>
    <row r="70" spans="2:13" ht="15" customHeight="1">
      <c r="B70" s="127"/>
      <c r="C70" s="56"/>
      <c r="D70" s="111"/>
      <c r="E70" s="113"/>
      <c r="F70" s="122"/>
      <c r="G70" s="100"/>
      <c r="H70" s="101"/>
      <c r="I70" s="102"/>
      <c r="J70" s="102"/>
      <c r="K70" s="64"/>
      <c r="M70"/>
    </row>
    <row r="71" spans="2:13" s="2" customFormat="1" ht="15" customHeight="1">
      <c r="B71" s="126" t="s">
        <v>106</v>
      </c>
      <c r="C71" s="9" t="s">
        <v>160</v>
      </c>
      <c r="D71" s="109" t="s">
        <v>2</v>
      </c>
      <c r="E71" s="98">
        <v>0</v>
      </c>
      <c r="F71" s="120"/>
      <c r="G71" s="64">
        <v>0</v>
      </c>
      <c r="H71" s="102">
        <v>366</v>
      </c>
      <c r="I71" s="102">
        <v>1.1000000000000001</v>
      </c>
      <c r="J71" s="102">
        <v>2</v>
      </c>
      <c r="K71" s="64">
        <f t="shared" si="3"/>
        <v>0</v>
      </c>
    </row>
    <row r="72" spans="2:13" ht="15" customHeight="1">
      <c r="B72" s="127"/>
      <c r="C72" s="56"/>
      <c r="D72" s="111"/>
      <c r="E72" s="113"/>
      <c r="F72" s="122"/>
      <c r="G72" s="100"/>
      <c r="H72" s="101"/>
      <c r="I72" s="102"/>
      <c r="J72" s="102"/>
      <c r="K72" s="64"/>
      <c r="M72"/>
    </row>
    <row r="73" spans="2:13" s="2" customFormat="1" ht="15" customHeight="1">
      <c r="B73" s="126" t="s">
        <v>107</v>
      </c>
      <c r="C73" s="9" t="s">
        <v>161</v>
      </c>
      <c r="D73" s="111" t="s">
        <v>2</v>
      </c>
      <c r="E73" s="113"/>
      <c r="F73" s="122"/>
      <c r="G73" s="64">
        <v>0</v>
      </c>
      <c r="H73" s="101"/>
      <c r="I73" s="101"/>
      <c r="J73" s="102">
        <v>4</v>
      </c>
      <c r="K73" s="64">
        <f t="shared" si="3"/>
        <v>0</v>
      </c>
    </row>
    <row r="74" spans="2:13" ht="15" customHeight="1">
      <c r="B74" s="127"/>
      <c r="C74" s="56"/>
      <c r="D74" s="111"/>
      <c r="E74" s="113"/>
      <c r="F74" s="122"/>
      <c r="G74" s="100"/>
      <c r="H74" s="101"/>
      <c r="I74" s="101"/>
      <c r="J74" s="102"/>
      <c r="K74" s="64"/>
      <c r="M74"/>
    </row>
    <row r="75" spans="2:13" s="2" customFormat="1" ht="15" customHeight="1">
      <c r="B75" s="126" t="s">
        <v>108</v>
      </c>
      <c r="C75" s="9" t="s">
        <v>162</v>
      </c>
      <c r="D75" s="109" t="s">
        <v>2</v>
      </c>
      <c r="E75" s="98"/>
      <c r="F75" s="120"/>
      <c r="G75" s="64">
        <v>0</v>
      </c>
      <c r="H75" s="102"/>
      <c r="I75" s="102"/>
      <c r="J75" s="102">
        <v>2</v>
      </c>
      <c r="K75" s="64">
        <f t="shared" si="3"/>
        <v>0</v>
      </c>
    </row>
    <row r="76" spans="2:13" ht="15" customHeight="1">
      <c r="B76" s="127"/>
      <c r="C76" s="56"/>
      <c r="D76" s="111"/>
      <c r="E76" s="113"/>
      <c r="F76" s="122"/>
      <c r="G76" s="100"/>
      <c r="H76" s="101"/>
      <c r="I76" s="101"/>
      <c r="J76" s="102"/>
      <c r="K76" s="64"/>
      <c r="M76"/>
    </row>
    <row r="77" spans="2:13" s="2" customFormat="1" ht="15" customHeight="1">
      <c r="B77" s="126" t="s">
        <v>109</v>
      </c>
      <c r="C77" s="9" t="s">
        <v>163</v>
      </c>
      <c r="D77" s="109" t="s">
        <v>2</v>
      </c>
      <c r="E77" s="98"/>
      <c r="F77" s="120"/>
      <c r="G77" s="64">
        <v>0</v>
      </c>
      <c r="H77" s="102"/>
      <c r="I77" s="102"/>
      <c r="J77" s="102">
        <v>8</v>
      </c>
      <c r="K77" s="64">
        <f t="shared" si="3"/>
        <v>0</v>
      </c>
    </row>
    <row r="78" spans="2:13" s="2" customFormat="1" ht="15" customHeight="1">
      <c r="B78" s="127"/>
      <c r="C78" s="9"/>
      <c r="D78" s="111"/>
      <c r="E78" s="113"/>
      <c r="F78" s="122"/>
      <c r="G78" s="100"/>
      <c r="H78" s="101"/>
      <c r="I78" s="101"/>
      <c r="J78" s="102"/>
      <c r="K78" s="64"/>
    </row>
    <row r="79" spans="2:13" s="2" customFormat="1" ht="15" customHeight="1">
      <c r="B79" s="126" t="s">
        <v>110</v>
      </c>
      <c r="C79" s="9" t="s">
        <v>164</v>
      </c>
      <c r="D79" s="109" t="s">
        <v>2</v>
      </c>
      <c r="E79" s="98"/>
      <c r="F79" s="120"/>
      <c r="G79" s="64">
        <v>0</v>
      </c>
      <c r="H79" s="102"/>
      <c r="I79" s="102"/>
      <c r="J79" s="102">
        <v>4</v>
      </c>
      <c r="K79" s="64">
        <f t="shared" si="3"/>
        <v>0</v>
      </c>
    </row>
    <row r="80" spans="2:13" s="2" customFormat="1" ht="15" customHeight="1">
      <c r="B80" s="127"/>
      <c r="C80" s="9"/>
      <c r="D80" s="109"/>
      <c r="E80" s="98"/>
      <c r="F80" s="120"/>
      <c r="G80" s="100"/>
      <c r="H80" s="102"/>
      <c r="I80" s="102"/>
      <c r="J80" s="102"/>
      <c r="K80" s="64"/>
    </row>
    <row r="81" spans="1:13" s="2" customFormat="1" ht="15" customHeight="1">
      <c r="B81" s="126" t="s">
        <v>111</v>
      </c>
      <c r="C81" s="9" t="s">
        <v>144</v>
      </c>
      <c r="D81" s="109" t="s">
        <v>2</v>
      </c>
      <c r="E81" s="98"/>
      <c r="F81" s="120"/>
      <c r="G81" s="64">
        <v>0</v>
      </c>
      <c r="H81" s="102"/>
      <c r="I81" s="102"/>
      <c r="J81" s="102">
        <v>14</v>
      </c>
      <c r="K81" s="64">
        <f t="shared" si="3"/>
        <v>0</v>
      </c>
    </row>
    <row r="82" spans="1:13" s="2" customFormat="1" ht="15" customHeight="1">
      <c r="B82" s="127"/>
      <c r="C82" s="9"/>
      <c r="D82" s="109"/>
      <c r="E82" s="98"/>
      <c r="F82" s="120"/>
      <c r="G82" s="100"/>
      <c r="H82" s="102"/>
      <c r="I82" s="102"/>
      <c r="J82" s="102"/>
      <c r="K82" s="64"/>
    </row>
    <row r="83" spans="1:13" s="2" customFormat="1" ht="15" customHeight="1">
      <c r="B83" s="126" t="s">
        <v>112</v>
      </c>
      <c r="C83" s="9" t="s">
        <v>145</v>
      </c>
      <c r="D83" s="111" t="s">
        <v>148</v>
      </c>
      <c r="E83" s="98"/>
      <c r="F83" s="120"/>
      <c r="G83" s="64">
        <v>0</v>
      </c>
      <c r="H83" s="102"/>
      <c r="I83" s="102"/>
      <c r="J83" s="102">
        <v>1</v>
      </c>
      <c r="K83" s="64">
        <f t="shared" si="3"/>
        <v>0</v>
      </c>
    </row>
    <row r="84" spans="1:13" s="2" customFormat="1" ht="15" customHeight="1">
      <c r="B84" s="127"/>
      <c r="C84" s="9"/>
      <c r="D84" s="111"/>
      <c r="E84" s="113"/>
      <c r="F84" s="122"/>
      <c r="G84" s="100"/>
      <c r="H84" s="101"/>
      <c r="I84" s="101"/>
      <c r="J84" s="102"/>
      <c r="K84" s="64"/>
    </row>
    <row r="85" spans="1:13" s="2" customFormat="1" ht="15" customHeight="1">
      <c r="B85" s="126" t="s">
        <v>113</v>
      </c>
      <c r="C85" s="9" t="s">
        <v>146</v>
      </c>
      <c r="D85" s="109" t="s">
        <v>148</v>
      </c>
      <c r="E85" s="98"/>
      <c r="F85" s="120"/>
      <c r="G85" s="64">
        <v>0</v>
      </c>
      <c r="H85" s="102"/>
      <c r="I85" s="102"/>
      <c r="J85" s="102">
        <v>0.8</v>
      </c>
      <c r="K85" s="64">
        <f t="shared" si="3"/>
        <v>0</v>
      </c>
    </row>
    <row r="86" spans="1:13" s="2" customFormat="1" ht="15" customHeight="1">
      <c r="B86" s="127"/>
      <c r="C86" s="9"/>
      <c r="D86" s="109"/>
      <c r="E86" s="98"/>
      <c r="F86" s="120"/>
      <c r="G86" s="100"/>
      <c r="H86" s="102"/>
      <c r="I86" s="102"/>
      <c r="J86" s="102"/>
      <c r="K86" s="64"/>
    </row>
    <row r="87" spans="1:13" s="2" customFormat="1" ht="15" customHeight="1">
      <c r="B87" s="126" t="s">
        <v>114</v>
      </c>
      <c r="C87" s="9" t="s">
        <v>147</v>
      </c>
      <c r="D87" s="109" t="s">
        <v>148</v>
      </c>
      <c r="E87" s="98"/>
      <c r="F87" s="120"/>
      <c r="G87" s="64">
        <v>0</v>
      </c>
      <c r="H87" s="102"/>
      <c r="I87" s="102"/>
      <c r="J87" s="102">
        <v>1</v>
      </c>
      <c r="K87" s="64">
        <f t="shared" si="3"/>
        <v>0</v>
      </c>
    </row>
    <row r="88" spans="1:13" s="2" customFormat="1" ht="15" customHeight="1">
      <c r="B88" s="127"/>
      <c r="C88" s="9"/>
      <c r="D88" s="109"/>
      <c r="E88" s="98"/>
      <c r="F88" s="120"/>
      <c r="G88" s="100"/>
      <c r="H88" s="102"/>
      <c r="I88" s="102"/>
      <c r="J88" s="102"/>
      <c r="K88" s="64"/>
    </row>
    <row r="89" spans="1:13" s="2" customFormat="1" ht="15" customHeight="1">
      <c r="B89" s="10"/>
      <c r="C89" s="66" t="s">
        <v>143</v>
      </c>
      <c r="D89" s="112"/>
      <c r="E89" s="124"/>
      <c r="F89" s="125"/>
      <c r="G89" s="67"/>
      <c r="H89" s="19"/>
      <c r="I89" s="19"/>
      <c r="J89" s="19"/>
      <c r="K89" s="103">
        <f>SUM(K51:K88)</f>
        <v>0</v>
      </c>
    </row>
    <row r="90" spans="1:13" ht="15" customHeight="1" thickBot="1">
      <c r="B90" s="114"/>
      <c r="C90" s="115"/>
      <c r="D90" s="115"/>
      <c r="E90" s="108"/>
      <c r="F90" s="121"/>
      <c r="G90" s="115"/>
      <c r="H90" s="116"/>
      <c r="I90" s="116"/>
      <c r="J90" s="116"/>
      <c r="K90" s="99"/>
      <c r="M90"/>
    </row>
    <row r="91" spans="1:13" ht="13" thickBot="1"/>
    <row r="92" spans="1:13" ht="13.5" thickBot="1">
      <c r="A92" s="65"/>
      <c r="B92" s="140" t="s">
        <v>50</v>
      </c>
      <c r="C92" s="141"/>
      <c r="D92" s="72"/>
      <c r="E92" s="73"/>
      <c r="F92" s="73"/>
      <c r="G92" s="73"/>
      <c r="H92" s="73"/>
      <c r="I92" s="73"/>
      <c r="J92" s="73"/>
      <c r="K92" s="104"/>
    </row>
    <row r="93" spans="1:13" s="65" customFormat="1" ht="13">
      <c r="B93" s="69"/>
      <c r="C93" s="71"/>
      <c r="D93" s="68"/>
      <c r="E93" s="74"/>
      <c r="F93" s="74"/>
      <c r="G93" s="74"/>
      <c r="H93" s="75"/>
      <c r="I93" s="75"/>
      <c r="K93" s="76"/>
    </row>
    <row r="94" spans="1:13" s="65" customFormat="1" ht="13">
      <c r="B94" s="77">
        <v>1</v>
      </c>
      <c r="C94" s="78" t="str">
        <f>C6</f>
        <v>INSTALLATION DU CHANTIER</v>
      </c>
      <c r="D94" s="68"/>
      <c r="E94" s="74"/>
      <c r="F94" s="74"/>
      <c r="G94" s="74"/>
      <c r="H94" s="74"/>
      <c r="I94" s="74"/>
      <c r="J94" s="55"/>
      <c r="K94" s="79">
        <f>K15</f>
        <v>0</v>
      </c>
    </row>
    <row r="95" spans="1:13" s="65" customFormat="1" ht="13">
      <c r="B95" s="69"/>
      <c r="C95" s="71"/>
      <c r="D95" s="68"/>
      <c r="E95" s="74"/>
      <c r="F95" s="74"/>
      <c r="G95" s="74"/>
      <c r="H95" s="74"/>
      <c r="I95" s="74"/>
      <c r="J95" s="55"/>
      <c r="K95" s="79"/>
    </row>
    <row r="96" spans="1:13" s="65" customFormat="1" ht="13">
      <c r="B96" s="77">
        <v>2</v>
      </c>
      <c r="C96" s="78" t="str">
        <f>+C17</f>
        <v>TRAVAUX PREPARATOIRES</v>
      </c>
      <c r="D96" s="68"/>
      <c r="E96" s="74"/>
      <c r="F96" s="74"/>
      <c r="G96" s="74"/>
      <c r="H96" s="74"/>
      <c r="I96" s="74"/>
      <c r="J96" s="55"/>
      <c r="K96" s="80">
        <f>K31</f>
        <v>0</v>
      </c>
    </row>
    <row r="97" spans="2:11" s="65" customFormat="1" ht="13">
      <c r="B97" s="81"/>
      <c r="C97" s="82"/>
      <c r="D97" s="68"/>
      <c r="E97" s="74"/>
      <c r="F97" s="74"/>
      <c r="G97" s="74"/>
      <c r="H97" s="74"/>
      <c r="I97" s="74"/>
      <c r="J97" s="55"/>
      <c r="K97" s="80"/>
    </row>
    <row r="98" spans="2:11" s="65" customFormat="1" ht="13">
      <c r="B98" s="81">
        <v>3</v>
      </c>
      <c r="C98" s="82" t="str">
        <f>+C33</f>
        <v>TERRASSEMENTS - GENE CIVIL</v>
      </c>
      <c r="D98" s="68"/>
      <c r="E98" s="74"/>
      <c r="F98" s="74"/>
      <c r="G98" s="74"/>
      <c r="H98" s="74"/>
      <c r="I98" s="74"/>
      <c r="J98" s="55"/>
      <c r="K98" s="80">
        <f>K47</f>
        <v>0</v>
      </c>
    </row>
    <row r="99" spans="2:11" s="65" customFormat="1" ht="13">
      <c r="B99" s="81"/>
      <c r="C99" s="82"/>
      <c r="D99" s="68"/>
      <c r="E99" s="74"/>
      <c r="F99" s="74"/>
      <c r="G99" s="74"/>
      <c r="H99" s="74"/>
      <c r="I99" s="74"/>
      <c r="J99" s="55"/>
      <c r="K99" s="80"/>
    </row>
    <row r="100" spans="2:11" s="65" customFormat="1" ht="13">
      <c r="B100" s="81">
        <v>4</v>
      </c>
      <c r="C100" s="82" t="str">
        <f>+C49</f>
        <v>TUYAUTERIES ET ACCESSOIRES</v>
      </c>
      <c r="D100" s="68"/>
      <c r="E100" s="74"/>
      <c r="F100" s="74"/>
      <c r="G100" s="74"/>
      <c r="H100" s="74"/>
      <c r="I100" s="74"/>
      <c r="J100" s="55"/>
      <c r="K100" s="80">
        <f>K89</f>
        <v>0</v>
      </c>
    </row>
    <row r="101" spans="2:11" s="65" customFormat="1" ht="13.5" thickBot="1">
      <c r="B101" s="69"/>
      <c r="C101" s="83"/>
      <c r="D101" s="68"/>
      <c r="E101" s="74"/>
      <c r="F101" s="74"/>
      <c r="G101" s="74"/>
      <c r="H101" s="74"/>
      <c r="I101" s="74"/>
      <c r="J101" s="84"/>
      <c r="K101" s="79"/>
    </row>
    <row r="102" spans="2:11" s="65" customFormat="1" ht="13">
      <c r="B102" s="85"/>
      <c r="C102" s="86"/>
      <c r="D102" s="70"/>
      <c r="E102" s="75"/>
      <c r="F102" s="75"/>
      <c r="G102" s="75"/>
      <c r="H102" s="75"/>
      <c r="I102" s="75"/>
      <c r="J102" s="75"/>
      <c r="K102" s="76"/>
    </row>
    <row r="103" spans="2:11" s="65" customFormat="1" ht="13">
      <c r="B103" s="69"/>
      <c r="C103" s="87" t="s">
        <v>26</v>
      </c>
      <c r="D103" s="88"/>
      <c r="E103" s="89"/>
      <c r="F103" s="89"/>
      <c r="G103" s="89"/>
      <c r="H103" s="89"/>
      <c r="I103" s="89"/>
      <c r="J103" s="89"/>
      <c r="K103" s="80">
        <f>SUM(K94:K101)</f>
        <v>0</v>
      </c>
    </row>
    <row r="104" spans="2:11" s="65" customFormat="1" ht="13">
      <c r="B104" s="69"/>
      <c r="C104" s="87"/>
      <c r="D104" s="88"/>
      <c r="E104" s="89"/>
      <c r="F104" s="89"/>
      <c r="G104" s="89"/>
      <c r="H104" s="89"/>
      <c r="I104" s="89"/>
      <c r="J104" s="89"/>
      <c r="K104" s="80"/>
    </row>
    <row r="105" spans="2:11" s="65" customFormat="1" ht="13">
      <c r="B105" s="69"/>
      <c r="C105" s="90" t="s">
        <v>27</v>
      </c>
      <c r="D105" s="88"/>
      <c r="E105" s="91"/>
      <c r="F105" s="91"/>
      <c r="G105" s="91"/>
      <c r="H105" s="91"/>
      <c r="I105" s="91"/>
      <c r="J105" s="91"/>
      <c r="K105" s="92">
        <f>K103*0.2</f>
        <v>0</v>
      </c>
    </row>
    <row r="106" spans="2:11" s="65" customFormat="1" ht="13">
      <c r="B106" s="69"/>
      <c r="C106" s="90"/>
      <c r="D106" s="88"/>
      <c r="E106" s="91"/>
      <c r="F106" s="91"/>
      <c r="G106" s="91"/>
      <c r="H106" s="91"/>
      <c r="I106" s="91"/>
      <c r="J106" s="91"/>
      <c r="K106" s="92"/>
    </row>
    <row r="107" spans="2:11" s="65" customFormat="1" ht="13">
      <c r="B107" s="69"/>
      <c r="C107" s="87" t="s">
        <v>28</v>
      </c>
      <c r="D107" s="88"/>
      <c r="E107" s="89"/>
      <c r="F107" s="89"/>
      <c r="G107" s="89"/>
      <c r="H107" s="89"/>
      <c r="I107" s="89"/>
      <c r="J107" s="89"/>
      <c r="K107" s="80">
        <f>K103+K105</f>
        <v>0</v>
      </c>
    </row>
    <row r="108" spans="2:11" s="65" customFormat="1" ht="13.5" thickBot="1">
      <c r="B108" s="93"/>
      <c r="C108" s="94"/>
      <c r="D108" s="95"/>
      <c r="E108" s="96"/>
      <c r="F108" s="96"/>
      <c r="G108" s="96"/>
      <c r="H108" s="96"/>
      <c r="I108" s="96"/>
      <c r="J108" s="96"/>
      <c r="K108" s="97"/>
    </row>
  </sheetData>
  <mergeCells count="11">
    <mergeCell ref="K2:K4"/>
    <mergeCell ref="H2:H4"/>
    <mergeCell ref="I2:I4"/>
    <mergeCell ref="B92:C92"/>
    <mergeCell ref="E2:E4"/>
    <mergeCell ref="F2:F4"/>
    <mergeCell ref="B2:B4"/>
    <mergeCell ref="C2:C4"/>
    <mergeCell ref="D2:D4"/>
    <mergeCell ref="G2:G4"/>
    <mergeCell ref="J2:J4"/>
  </mergeCells>
  <phoneticPr fontId="24" type="noConversion"/>
  <conditionalFormatting sqref="J94:J101">
    <cfRule type="cellIs" dxfId="0" priority="1" operator="greater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headerFooter alignWithMargins="0">
    <oddHeader>&amp;LZAC DU TRIANGLE DE L'ECHAT&amp;CLOT 1 - VRD - GC - EP/SLT&amp;RDCE MT6.2</oddHeader>
    <oddFooter>&amp;L&amp;10DQE - LOT 1&amp;C&amp;D&amp;R&amp;10Page &amp;P de &amp;N</oddFooter>
  </headerFooter>
  <rowBreaks count="2" manualBreakCount="2">
    <brk id="48" min="1" max="10" man="1"/>
    <brk id="91" min="1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CART LOT 3</vt:lpstr>
      <vt:lpstr>Sous Détail-SIGNA déviation</vt:lpstr>
      <vt:lpstr>DQE DCE MT-4 ind 1</vt:lpstr>
      <vt:lpstr>'DQE DCE MT-4 ind 1'!_Toc192688115</vt:lpstr>
      <vt:lpstr>'DQE DCE MT-4 ind 1'!Impression_des_titres</vt:lpstr>
      <vt:lpstr>'CART LOT 3'!Zone_d_impression</vt:lpstr>
      <vt:lpstr>'DQE DCE MT-4 ind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PANNETIER</dc:creator>
  <cp:lastModifiedBy>Thomas JOSIEN</cp:lastModifiedBy>
  <cp:lastPrinted>2026-02-03T13:28:32Z</cp:lastPrinted>
  <dcterms:created xsi:type="dcterms:W3CDTF">2019-01-09T10:26:00Z</dcterms:created>
  <dcterms:modified xsi:type="dcterms:W3CDTF">2026-03-09T14:36:54Z</dcterms:modified>
</cp:coreProperties>
</file>